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215" windowHeight="8115" tabRatio="875" firstSheet="2" activeTab="2"/>
  </bookViews>
  <sheets>
    <sheet name="Zbirni prikaz - nastavnici" sheetId="63" r:id="rId1"/>
    <sheet name="Zbirni prikaz - saradnici" sheetId="64" r:id="rId2"/>
    <sheet name="Prosecne ocene" sheetId="69" r:id="rId3"/>
    <sheet name="1. Dr Branka Budimirovic" sheetId="56" r:id="rId4"/>
    <sheet name="1.1 Nebojsa Budimirovic" sheetId="71" r:id="rId5"/>
    <sheet name="2. Dr Sava Maksimovic" sheetId="65" r:id="rId6"/>
    <sheet name="2.1 Zoran Pantić" sheetId="66" r:id="rId7"/>
    <sheet name="3. Mr Petar Gajic" sheetId="60" r:id="rId8"/>
    <sheet name="3.1 Ivana Jelić" sheetId="72" r:id="rId9"/>
    <sheet name="4. Marija Lukic" sheetId="70" r:id="rId10"/>
    <sheet name="5.Dr Aleksandra Maksimovic" sheetId="68" r:id="rId11"/>
    <sheet name="5.1 Marija Lukic" sheetId="58" r:id="rId12"/>
    <sheet name="6. Mr Branka Pavlovic" sheetId="61" r:id="rId13"/>
    <sheet name="7. Dr Svetlana Karic" sheetId="59" r:id="rId14"/>
    <sheet name="7.1 Marijana Sreckovic" sheetId="75" r:id="rId15"/>
    <sheet name="8. Dr Mira Jovanovic" sheetId="73" r:id="rId16"/>
    <sheet name="8.1 Natasa Starcevic" sheetId="67" r:id="rId17"/>
    <sheet name="Ime i prezime nastavnika" sheetId="29" r:id="rId18"/>
    <sheet name="Ime i prezime saradnika" sheetId="74" r:id="rId19"/>
  </sheets>
  <calcPr calcId="124519"/>
</workbook>
</file>

<file path=xl/calcChain.xml><?xml version="1.0" encoding="utf-8"?>
<calcChain xmlns="http://schemas.openxmlformats.org/spreadsheetml/2006/main">
  <c r="G22" i="64"/>
  <c r="G19"/>
  <c r="R57" i="75"/>
  <c r="Q57"/>
  <c r="P57"/>
  <c r="O57"/>
  <c r="N57"/>
  <c r="J57"/>
  <c r="R56"/>
  <c r="Q56"/>
  <c r="P56"/>
  <c r="O56"/>
  <c r="N56"/>
  <c r="J56"/>
  <c r="R55"/>
  <c r="Q55"/>
  <c r="P55"/>
  <c r="O55"/>
  <c r="N55"/>
  <c r="J55"/>
  <c r="R54"/>
  <c r="Q54"/>
  <c r="P54"/>
  <c r="O54"/>
  <c r="N54"/>
  <c r="J54"/>
  <c r="R53"/>
  <c r="Q53"/>
  <c r="P53"/>
  <c r="O53"/>
  <c r="N53"/>
  <c r="J53"/>
  <c r="R52"/>
  <c r="Q52"/>
  <c r="P52"/>
  <c r="O52"/>
  <c r="N52"/>
  <c r="J52"/>
  <c r="R51"/>
  <c r="Q51"/>
  <c r="P51"/>
  <c r="O51"/>
  <c r="N51"/>
  <c r="J51"/>
  <c r="R50"/>
  <c r="Q50"/>
  <c r="P50"/>
  <c r="O50"/>
  <c r="N50"/>
  <c r="J50"/>
  <c r="R49"/>
  <c r="Q49"/>
  <c r="P49"/>
  <c r="O49"/>
  <c r="N49"/>
  <c r="J49"/>
  <c r="H43"/>
  <c r="H42"/>
  <c r="Q34"/>
  <c r="C33" s="1"/>
  <c r="Q33"/>
  <c r="Q32"/>
  <c r="C31" s="1"/>
  <c r="C32"/>
  <c r="Q31"/>
  <c r="Q30"/>
  <c r="G31" s="1"/>
  <c r="Q29"/>
  <c r="G30" s="1"/>
  <c r="Q28"/>
  <c r="G29" s="1"/>
  <c r="Q27"/>
  <c r="G28" s="1"/>
  <c r="Q26"/>
  <c r="Q24"/>
  <c r="Q23"/>
  <c r="C24" s="1"/>
  <c r="Q21"/>
  <c r="G21"/>
  <c r="Q20"/>
  <c r="G20" s="1"/>
  <c r="Q19"/>
  <c r="G19"/>
  <c r="Q18"/>
  <c r="Q16"/>
  <c r="Q15"/>
  <c r="C18" s="1"/>
  <c r="J50" i="29"/>
  <c r="J51"/>
  <c r="J52"/>
  <c r="J53"/>
  <c r="J54"/>
  <c r="J55"/>
  <c r="J56"/>
  <c r="J57"/>
  <c r="J49"/>
  <c r="J50" i="67"/>
  <c r="J51"/>
  <c r="J52"/>
  <c r="J53"/>
  <c r="J54"/>
  <c r="J55"/>
  <c r="J56"/>
  <c r="J57"/>
  <c r="J49"/>
  <c r="J50" i="73"/>
  <c r="J51"/>
  <c r="J52"/>
  <c r="J53"/>
  <c r="J54"/>
  <c r="J55"/>
  <c r="J56"/>
  <c r="J57"/>
  <c r="J49"/>
  <c r="J50" i="59"/>
  <c r="J51"/>
  <c r="J52"/>
  <c r="J53"/>
  <c r="J54"/>
  <c r="J55"/>
  <c r="J56"/>
  <c r="J57"/>
  <c r="J49"/>
  <c r="J50" i="61"/>
  <c r="J51"/>
  <c r="J52"/>
  <c r="J53"/>
  <c r="J54"/>
  <c r="J55"/>
  <c r="J56"/>
  <c r="J57"/>
  <c r="J49"/>
  <c r="J50" i="58"/>
  <c r="J51"/>
  <c r="J52"/>
  <c r="J53"/>
  <c r="J54"/>
  <c r="J55"/>
  <c r="J56"/>
  <c r="J57"/>
  <c r="J49"/>
  <c r="J50" i="68"/>
  <c r="J51"/>
  <c r="J52"/>
  <c r="J53"/>
  <c r="J54"/>
  <c r="J55"/>
  <c r="J56"/>
  <c r="J57"/>
  <c r="J49"/>
  <c r="J50" i="70"/>
  <c r="J51"/>
  <c r="J52"/>
  <c r="J49"/>
  <c r="J50" i="72"/>
  <c r="J51"/>
  <c r="J52"/>
  <c r="J53"/>
  <c r="J54"/>
  <c r="J55"/>
  <c r="J56"/>
  <c r="J57"/>
  <c r="J49"/>
  <c r="J50" i="60"/>
  <c r="J51"/>
  <c r="J52"/>
  <c r="J53"/>
  <c r="J54"/>
  <c r="J55"/>
  <c r="J56"/>
  <c r="J57"/>
  <c r="J49"/>
  <c r="J50" i="66"/>
  <c r="J51"/>
  <c r="J52"/>
  <c r="J53"/>
  <c r="J54"/>
  <c r="J55"/>
  <c r="J56"/>
  <c r="J57"/>
  <c r="J49"/>
  <c r="J50" i="65"/>
  <c r="J51"/>
  <c r="J52"/>
  <c r="J53"/>
  <c r="J54"/>
  <c r="J55"/>
  <c r="J56"/>
  <c r="J57"/>
  <c r="J49"/>
  <c r="J50" i="71"/>
  <c r="J51"/>
  <c r="J52"/>
  <c r="J53"/>
  <c r="J54"/>
  <c r="J55"/>
  <c r="J56"/>
  <c r="J57"/>
  <c r="J49"/>
  <c r="J50" i="56"/>
  <c r="J51"/>
  <c r="J52"/>
  <c r="J53"/>
  <c r="J54"/>
  <c r="J55"/>
  <c r="J56"/>
  <c r="J57"/>
  <c r="J49"/>
  <c r="U150" i="74"/>
  <c r="R57"/>
  <c r="Q57"/>
  <c r="P57"/>
  <c r="O57"/>
  <c r="N57"/>
  <c r="S57" s="1"/>
  <c r="H57" s="1"/>
  <c r="J57"/>
  <c r="R56"/>
  <c r="Q56"/>
  <c r="P56"/>
  <c r="O56"/>
  <c r="N56"/>
  <c r="J56"/>
  <c r="R55"/>
  <c r="Q55"/>
  <c r="P55"/>
  <c r="O55"/>
  <c r="N55"/>
  <c r="S55" s="1"/>
  <c r="J55"/>
  <c r="R54"/>
  <c r="Q54"/>
  <c r="P54"/>
  <c r="O54"/>
  <c r="N54"/>
  <c r="J54"/>
  <c r="R53"/>
  <c r="Q53"/>
  <c r="P53"/>
  <c r="O53"/>
  <c r="N53"/>
  <c r="S53" s="1"/>
  <c r="J53"/>
  <c r="K53" s="1"/>
  <c r="R52"/>
  <c r="Q52"/>
  <c r="P52"/>
  <c r="O52"/>
  <c r="N52"/>
  <c r="S52" s="1"/>
  <c r="J52"/>
  <c r="R51"/>
  <c r="Q51"/>
  <c r="P51"/>
  <c r="O51"/>
  <c r="N51"/>
  <c r="S51" s="1"/>
  <c r="J51"/>
  <c r="R50"/>
  <c r="Q50"/>
  <c r="P50"/>
  <c r="O50"/>
  <c r="N50"/>
  <c r="S50" s="1"/>
  <c r="J50"/>
  <c r="R49"/>
  <c r="Q49"/>
  <c r="P49"/>
  <c r="O49"/>
  <c r="N49"/>
  <c r="S49" s="1"/>
  <c r="J49"/>
  <c r="L58" s="1"/>
  <c r="H43"/>
  <c r="H42"/>
  <c r="Q34"/>
  <c r="C33" s="1"/>
  <c r="Q33"/>
  <c r="Q32"/>
  <c r="C32"/>
  <c r="Q31"/>
  <c r="R31" s="1"/>
  <c r="C31"/>
  <c r="Q30"/>
  <c r="G31" s="1"/>
  <c r="Q29"/>
  <c r="G30" s="1"/>
  <c r="Q28"/>
  <c r="G29" s="1"/>
  <c r="Q27"/>
  <c r="G28" s="1"/>
  <c r="Q26"/>
  <c r="Q24"/>
  <c r="Q23"/>
  <c r="C24" s="1"/>
  <c r="Q21"/>
  <c r="G21"/>
  <c r="Q20"/>
  <c r="G20"/>
  <c r="Q19"/>
  <c r="G19"/>
  <c r="Q18"/>
  <c r="R18" s="1"/>
  <c r="G18"/>
  <c r="G22" s="1"/>
  <c r="Q16"/>
  <c r="Q15"/>
  <c r="H43" i="29"/>
  <c r="H42"/>
  <c r="H42" i="67"/>
  <c r="H42" i="73"/>
  <c r="H43" i="59"/>
  <c r="H42"/>
  <c r="H42" i="61"/>
  <c r="H42" i="58"/>
  <c r="H42" i="70"/>
  <c r="H43" i="72"/>
  <c r="H42"/>
  <c r="H43" i="60"/>
  <c r="H42"/>
  <c r="H43" i="66"/>
  <c r="H42"/>
  <c r="H43" i="65"/>
  <c r="H42"/>
  <c r="H43" i="71"/>
  <c r="H42"/>
  <c r="H43" i="56"/>
  <c r="H42"/>
  <c r="H43" i="64"/>
  <c r="H42"/>
  <c r="H41"/>
  <c r="H43" i="63"/>
  <c r="H42"/>
  <c r="H41"/>
  <c r="R18" i="75" l="1"/>
  <c r="H20" s="1"/>
  <c r="S57"/>
  <c r="K57" s="1"/>
  <c r="S53"/>
  <c r="K53" s="1"/>
  <c r="S56"/>
  <c r="H56" s="1"/>
  <c r="L58"/>
  <c r="S51"/>
  <c r="H51" s="1"/>
  <c r="S49"/>
  <c r="K49" s="1"/>
  <c r="R31"/>
  <c r="D33" s="1"/>
  <c r="S55"/>
  <c r="H55" s="1"/>
  <c r="S50"/>
  <c r="H50" s="1"/>
  <c r="S52"/>
  <c r="H52" s="1"/>
  <c r="S54"/>
  <c r="K54" s="1"/>
  <c r="R15"/>
  <c r="D18" s="1"/>
  <c r="C19"/>
  <c r="R23"/>
  <c r="D24" s="1"/>
  <c r="C25"/>
  <c r="G27"/>
  <c r="G18"/>
  <c r="G22" s="1"/>
  <c r="R26"/>
  <c r="H27" s="1"/>
  <c r="C30"/>
  <c r="K51" i="74"/>
  <c r="S54"/>
  <c r="K57"/>
  <c r="S56"/>
  <c r="J51" i="63"/>
  <c r="J56" i="64"/>
  <c r="J52"/>
  <c r="J57"/>
  <c r="J55"/>
  <c r="J54"/>
  <c r="J53"/>
  <c r="J51"/>
  <c r="J50"/>
  <c r="J49"/>
  <c r="J55" i="63"/>
  <c r="J56"/>
  <c r="J52"/>
  <c r="J50"/>
  <c r="J57"/>
  <c r="J54"/>
  <c r="J53"/>
  <c r="J49"/>
  <c r="K54" i="74"/>
  <c r="H54"/>
  <c r="H19"/>
  <c r="H20"/>
  <c r="H21"/>
  <c r="K55"/>
  <c r="D32"/>
  <c r="D33"/>
  <c r="D30"/>
  <c r="D34" s="1"/>
  <c r="K50"/>
  <c r="H50"/>
  <c r="K52"/>
  <c r="H52"/>
  <c r="K56"/>
  <c r="H56"/>
  <c r="D31"/>
  <c r="R15"/>
  <c r="D19" s="1"/>
  <c r="C18"/>
  <c r="C19"/>
  <c r="R23"/>
  <c r="D25" s="1"/>
  <c r="C25"/>
  <c r="C26" s="1"/>
  <c r="G27"/>
  <c r="G32" s="1"/>
  <c r="H18"/>
  <c r="H22" s="1"/>
  <c r="R26"/>
  <c r="H31" s="1"/>
  <c r="C30"/>
  <c r="C34" s="1"/>
  <c r="H49"/>
  <c r="H58" s="1"/>
  <c r="K49"/>
  <c r="H51"/>
  <c r="H53"/>
  <c r="H55"/>
  <c r="U149" i="73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C31" s="1"/>
  <c r="Q31"/>
  <c r="Q30"/>
  <c r="G31" s="1"/>
  <c r="Q29"/>
  <c r="G30" s="1"/>
  <c r="Q28"/>
  <c r="G29" s="1"/>
  <c r="Q27"/>
  <c r="G28" s="1"/>
  <c r="Q26"/>
  <c r="C25"/>
  <c r="Q24"/>
  <c r="Q23"/>
  <c r="C24" s="1"/>
  <c r="Q21"/>
  <c r="G21"/>
  <c r="Q20"/>
  <c r="G20" s="1"/>
  <c r="Q19"/>
  <c r="G19" s="1"/>
  <c r="Q18"/>
  <c r="Q16"/>
  <c r="Q15"/>
  <c r="U149" i="72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C31" s="1"/>
  <c r="Q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G18"/>
  <c r="Q16"/>
  <c r="Q15"/>
  <c r="C18" s="1"/>
  <c r="U150" i="7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C31" s="1"/>
  <c r="Q31"/>
  <c r="Q30"/>
  <c r="G31" s="1"/>
  <c r="Q29"/>
  <c r="Q28"/>
  <c r="G29" s="1"/>
  <c r="Q27"/>
  <c r="Q26"/>
  <c r="G27" s="1"/>
  <c r="Q24"/>
  <c r="C25" s="1"/>
  <c r="Q23"/>
  <c r="Q21"/>
  <c r="G21" s="1"/>
  <c r="Q20"/>
  <c r="G20" s="1"/>
  <c r="Q19"/>
  <c r="G19" s="1"/>
  <c r="Q18"/>
  <c r="Q16"/>
  <c r="C19" s="1"/>
  <c r="Q15"/>
  <c r="C18" s="1"/>
  <c r="R18" i="73" l="1"/>
  <c r="H20" s="1"/>
  <c r="G32" i="75"/>
  <c r="H54"/>
  <c r="C34"/>
  <c r="D30"/>
  <c r="C26"/>
  <c r="H18"/>
  <c r="H19"/>
  <c r="H21"/>
  <c r="K50"/>
  <c r="H57"/>
  <c r="G23" i="69" s="1"/>
  <c r="K52" i="75"/>
  <c r="H53"/>
  <c r="K56"/>
  <c r="K55"/>
  <c r="K51"/>
  <c r="H49"/>
  <c r="D31"/>
  <c r="D32"/>
  <c r="C20"/>
  <c r="D25"/>
  <c r="D26" s="1"/>
  <c r="D19"/>
  <c r="D20" s="1"/>
  <c r="H28"/>
  <c r="H29"/>
  <c r="H31"/>
  <c r="H30"/>
  <c r="R15" i="72"/>
  <c r="D18" s="1"/>
  <c r="G18" i="73"/>
  <c r="D24" i="74"/>
  <c r="D26" s="1"/>
  <c r="S51" i="73"/>
  <c r="K51" s="1"/>
  <c r="C26"/>
  <c r="S52"/>
  <c r="H52" s="1"/>
  <c r="S57"/>
  <c r="K57" s="1"/>
  <c r="S56"/>
  <c r="K56" s="1"/>
  <c r="S54"/>
  <c r="K54" s="1"/>
  <c r="S53"/>
  <c r="K53" s="1"/>
  <c r="S49"/>
  <c r="K49" s="1"/>
  <c r="R31"/>
  <c r="D33" s="1"/>
  <c r="G22"/>
  <c r="C26" i="72"/>
  <c r="R18"/>
  <c r="H20" s="1"/>
  <c r="G22"/>
  <c r="S57"/>
  <c r="K57" s="1"/>
  <c r="S56"/>
  <c r="H56" s="1"/>
  <c r="S55"/>
  <c r="K55" s="1"/>
  <c r="S54"/>
  <c r="H54" s="1"/>
  <c r="S53"/>
  <c r="K53" s="1"/>
  <c r="S52"/>
  <c r="K52" s="1"/>
  <c r="S51"/>
  <c r="K51" s="1"/>
  <c r="S50"/>
  <c r="H50" s="1"/>
  <c r="S49"/>
  <c r="K49" s="1"/>
  <c r="R31"/>
  <c r="D32" s="1"/>
  <c r="R23"/>
  <c r="D24" s="1"/>
  <c r="C19"/>
  <c r="C20" s="1"/>
  <c r="S53" i="71"/>
  <c r="H53" s="1"/>
  <c r="S54"/>
  <c r="K54" s="1"/>
  <c r="S52"/>
  <c r="K52" s="1"/>
  <c r="R18"/>
  <c r="H19" s="1"/>
  <c r="S57"/>
  <c r="K57" s="1"/>
  <c r="S56"/>
  <c r="K56" s="1"/>
  <c r="S55"/>
  <c r="H55" s="1"/>
  <c r="S51"/>
  <c r="K51" s="1"/>
  <c r="S50"/>
  <c r="K50" s="1"/>
  <c r="S49"/>
  <c r="K49" s="1"/>
  <c r="R31"/>
  <c r="D30" s="1"/>
  <c r="S50" i="73"/>
  <c r="H50" s="1"/>
  <c r="S55"/>
  <c r="K55" s="1"/>
  <c r="H28" i="74"/>
  <c r="C20"/>
  <c r="H27"/>
  <c r="H32" s="1"/>
  <c r="D18"/>
  <c r="D20" s="1"/>
  <c r="H30"/>
  <c r="H29"/>
  <c r="K52" i="73"/>
  <c r="R15"/>
  <c r="D18" s="1"/>
  <c r="C18"/>
  <c r="C19"/>
  <c r="R23"/>
  <c r="D25" s="1"/>
  <c r="G27"/>
  <c r="G32" s="1"/>
  <c r="R26"/>
  <c r="H29" s="1"/>
  <c r="C30"/>
  <c r="C34" s="1"/>
  <c r="G27" i="72"/>
  <c r="G32" s="1"/>
  <c r="R26"/>
  <c r="H29" s="1"/>
  <c r="C30"/>
  <c r="C34" s="1"/>
  <c r="L58" i="63"/>
  <c r="G18" i="71"/>
  <c r="C30"/>
  <c r="C20"/>
  <c r="C24"/>
  <c r="R26"/>
  <c r="H30" s="1"/>
  <c r="G28"/>
  <c r="G30"/>
  <c r="R15"/>
  <c r="D18" s="1"/>
  <c r="R23"/>
  <c r="D25" s="1"/>
  <c r="H50"/>
  <c r="U144" i="70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3"/>
  <c r="Q34"/>
  <c r="C33" s="1"/>
  <c r="Q33"/>
  <c r="Q32"/>
  <c r="C31" s="1"/>
  <c r="C32"/>
  <c r="Q31"/>
  <c r="R31" s="1"/>
  <c r="Q30"/>
  <c r="Q29"/>
  <c r="G30" s="1"/>
  <c r="Q28"/>
  <c r="Q27"/>
  <c r="G28" s="1"/>
  <c r="Q26"/>
  <c r="Q24"/>
  <c r="Q23"/>
  <c r="C24" s="1"/>
  <c r="Q21"/>
  <c r="G21" s="1"/>
  <c r="Q20"/>
  <c r="G20" s="1"/>
  <c r="Q19"/>
  <c r="G19" s="1"/>
  <c r="Q18"/>
  <c r="Q16"/>
  <c r="Q15"/>
  <c r="U149" i="6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C31" s="1"/>
  <c r="Q31"/>
  <c r="Q30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/>
  <c r="Q18"/>
  <c r="G18"/>
  <c r="Q16"/>
  <c r="Q15"/>
  <c r="U150" i="6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C31" s="1"/>
  <c r="Q31"/>
  <c r="Q30"/>
  <c r="G31" s="1"/>
  <c r="Q29"/>
  <c r="Q28"/>
  <c r="G29" s="1"/>
  <c r="Q27"/>
  <c r="Q26"/>
  <c r="G27" s="1"/>
  <c r="Q24"/>
  <c r="C25" s="1"/>
  <c r="Q23"/>
  <c r="Q21"/>
  <c r="G21" s="1"/>
  <c r="Q20"/>
  <c r="G20" s="1"/>
  <c r="Q19"/>
  <c r="G19" s="1"/>
  <c r="Q18"/>
  <c r="Q16"/>
  <c r="C19" s="1"/>
  <c r="Q15"/>
  <c r="C18"/>
  <c r="U149" i="6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C34" i="64" s="1"/>
  <c r="Q33" i="66"/>
  <c r="C32" s="1"/>
  <c r="C33" i="64" s="1"/>
  <c r="Q32" i="66"/>
  <c r="C31" s="1"/>
  <c r="Q31"/>
  <c r="Q30"/>
  <c r="G31" s="1"/>
  <c r="Q29"/>
  <c r="Q28"/>
  <c r="G29" s="1"/>
  <c r="Q27"/>
  <c r="G28" s="1"/>
  <c r="Q26"/>
  <c r="G27" s="1"/>
  <c r="Q24"/>
  <c r="C25" s="1"/>
  <c r="Q23"/>
  <c r="Q21"/>
  <c r="G21" s="1"/>
  <c r="Q20"/>
  <c r="G20" s="1"/>
  <c r="Q19"/>
  <c r="G19" s="1"/>
  <c r="G20" i="64" s="1"/>
  <c r="Q18" i="66"/>
  <c r="Q16"/>
  <c r="C19" s="1"/>
  <c r="Q15"/>
  <c r="C18" s="1"/>
  <c r="U149" i="65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C31" s="1"/>
  <c r="Q31"/>
  <c r="Q30"/>
  <c r="G31" s="1"/>
  <c r="Q29"/>
  <c r="G30" s="1"/>
  <c r="Q28"/>
  <c r="G29" s="1"/>
  <c r="Q27"/>
  <c r="G28" s="1"/>
  <c r="Q26"/>
  <c r="Q24"/>
  <c r="C25" s="1"/>
  <c r="Q23"/>
  <c r="Q21"/>
  <c r="G21" s="1"/>
  <c r="Q20"/>
  <c r="G20" s="1"/>
  <c r="Q19"/>
  <c r="G19" s="1"/>
  <c r="Q18"/>
  <c r="Q16"/>
  <c r="C19" s="1"/>
  <c r="Q15"/>
  <c r="C18" s="1"/>
  <c r="U150" i="6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C31" s="1"/>
  <c r="Q31"/>
  <c r="Q30"/>
  <c r="G31" s="1"/>
  <c r="Q29"/>
  <c r="G30" s="1"/>
  <c r="Q28"/>
  <c r="Q27"/>
  <c r="G28" s="1"/>
  <c r="Q26"/>
  <c r="G27" s="1"/>
  <c r="Q24"/>
  <c r="Q23"/>
  <c r="C24" s="1"/>
  <c r="Q21"/>
  <c r="G21" s="1"/>
  <c r="Q20"/>
  <c r="G20" s="1"/>
  <c r="Q19"/>
  <c r="G19" s="1"/>
  <c r="Q18"/>
  <c r="Q16"/>
  <c r="C19" s="1"/>
  <c r="Q15"/>
  <c r="U148" i="6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Q31"/>
  <c r="C30" s="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Q15"/>
  <c r="U149" i="59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1" s="1"/>
  <c r="C32"/>
  <c r="Q31"/>
  <c r="Q30"/>
  <c r="Q29"/>
  <c r="G30" s="1"/>
  <c r="Q28"/>
  <c r="G29" s="1"/>
  <c r="Q27"/>
  <c r="G28" s="1"/>
  <c r="Q26"/>
  <c r="G27" s="1"/>
  <c r="Q24"/>
  <c r="C25" s="1"/>
  <c r="Q23"/>
  <c r="C24" s="1"/>
  <c r="Q21"/>
  <c r="G21" s="1"/>
  <c r="Q20"/>
  <c r="G20" s="1"/>
  <c r="Q19"/>
  <c r="G19" s="1"/>
  <c r="Q18"/>
  <c r="Q16"/>
  <c r="C19" s="1"/>
  <c r="Q15"/>
  <c r="C18" s="1"/>
  <c r="U149" i="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C31" s="1"/>
  <c r="Q31"/>
  <c r="Q30"/>
  <c r="G31" s="1"/>
  <c r="Q29"/>
  <c r="G30" s="1"/>
  <c r="Q28"/>
  <c r="Q27"/>
  <c r="G28" s="1"/>
  <c r="Q26"/>
  <c r="G27" s="1"/>
  <c r="G28" i="64" s="1"/>
  <c r="Q24" i="58"/>
  <c r="C25" s="1"/>
  <c r="Q23"/>
  <c r="C24" s="1"/>
  <c r="Q21"/>
  <c r="G21" s="1"/>
  <c r="Q20"/>
  <c r="G20" s="1"/>
  <c r="Q19"/>
  <c r="G19" s="1"/>
  <c r="Q18"/>
  <c r="Q16"/>
  <c r="C19" s="1"/>
  <c r="Q15"/>
  <c r="C18" s="1"/>
  <c r="U150" i="5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1" s="1"/>
  <c r="C32"/>
  <c r="Q31"/>
  <c r="C30" s="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C19" s="1"/>
  <c r="Q15"/>
  <c r="C18" s="1"/>
  <c r="L58" i="29"/>
  <c r="Q18"/>
  <c r="Q15"/>
  <c r="Q19"/>
  <c r="G19" s="1"/>
  <c r="Q20"/>
  <c r="G20" s="1"/>
  <c r="Q21"/>
  <c r="G21" s="1"/>
  <c r="Q23"/>
  <c r="Q24"/>
  <c r="Q26"/>
  <c r="Q27"/>
  <c r="G28" s="1"/>
  <c r="Q28"/>
  <c r="G29" s="1"/>
  <c r="Q29"/>
  <c r="G30" s="1"/>
  <c r="Q30"/>
  <c r="G31" s="1"/>
  <c r="Q31"/>
  <c r="Q32"/>
  <c r="Q33"/>
  <c r="C32" s="1"/>
  <c r="Q34"/>
  <c r="C33" s="1"/>
  <c r="Q16"/>
  <c r="R15" s="1"/>
  <c r="U150"/>
  <c r="R57"/>
  <c r="Q57"/>
  <c r="P57"/>
  <c r="O57"/>
  <c r="N57"/>
  <c r="S57" s="1"/>
  <c r="R56"/>
  <c r="Q56"/>
  <c r="P56"/>
  <c r="O56"/>
  <c r="N56"/>
  <c r="R55"/>
  <c r="Q55"/>
  <c r="P55"/>
  <c r="O55"/>
  <c r="N55"/>
  <c r="S55" s="1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S51" s="1"/>
  <c r="R50"/>
  <c r="Q50"/>
  <c r="P50"/>
  <c r="O50"/>
  <c r="N50"/>
  <c r="R49"/>
  <c r="Q49"/>
  <c r="P49"/>
  <c r="O49"/>
  <c r="N49"/>
  <c r="S49" s="1"/>
  <c r="S53"/>
  <c r="K53" s="1"/>
  <c r="S50"/>
  <c r="K50" s="1"/>
  <c r="S54"/>
  <c r="K54" s="1"/>
  <c r="S52"/>
  <c r="K52" s="1"/>
  <c r="S56"/>
  <c r="K56" s="1"/>
  <c r="C18" i="61"/>
  <c r="C25"/>
  <c r="G29"/>
  <c r="C18" i="60"/>
  <c r="G27"/>
  <c r="G27" i="56"/>
  <c r="C18" i="29"/>
  <c r="R31"/>
  <c r="R18"/>
  <c r="R26"/>
  <c r="H31" s="1"/>
  <c r="H21"/>
  <c r="H20"/>
  <c r="D32"/>
  <c r="H29"/>
  <c r="H28"/>
  <c r="H19"/>
  <c r="H30"/>
  <c r="L58" i="64"/>
  <c r="C18" i="68"/>
  <c r="G27"/>
  <c r="C24" i="67"/>
  <c r="G28"/>
  <c r="G27" i="65"/>
  <c r="C26" i="64" l="1"/>
  <c r="C19"/>
  <c r="C32"/>
  <c r="R18" i="60"/>
  <c r="H19" s="1"/>
  <c r="D19" i="72"/>
  <c r="D20" s="1"/>
  <c r="H18"/>
  <c r="H21"/>
  <c r="G32" i="64"/>
  <c r="G29"/>
  <c r="G21"/>
  <c r="C20"/>
  <c r="H51" i="73"/>
  <c r="K50"/>
  <c r="H21"/>
  <c r="H18"/>
  <c r="H19"/>
  <c r="D34" i="75"/>
  <c r="H22"/>
  <c r="H58"/>
  <c r="H32"/>
  <c r="R26" i="61"/>
  <c r="H29" s="1"/>
  <c r="R15"/>
  <c r="D18" s="1"/>
  <c r="C20"/>
  <c r="S56"/>
  <c r="K56" s="1"/>
  <c r="S49"/>
  <c r="H49" s="1"/>
  <c r="R31"/>
  <c r="D31" s="1"/>
  <c r="H30"/>
  <c r="R23"/>
  <c r="R18" i="59"/>
  <c r="H19" s="1"/>
  <c r="G18"/>
  <c r="G22" s="1"/>
  <c r="G22" i="63"/>
  <c r="D30" i="29"/>
  <c r="D34" s="1"/>
  <c r="H18"/>
  <c r="H22" s="1"/>
  <c r="G32" i="61"/>
  <c r="R18" i="70"/>
  <c r="H19" i="72"/>
  <c r="G28" i="63"/>
  <c r="D31" i="29"/>
  <c r="H27"/>
  <c r="H32" s="1"/>
  <c r="G20" i="63"/>
  <c r="C34"/>
  <c r="R18" i="61"/>
  <c r="H21" s="1"/>
  <c r="C26"/>
  <c r="C30"/>
  <c r="C34" s="1"/>
  <c r="S50"/>
  <c r="K50" s="1"/>
  <c r="S52"/>
  <c r="H52" s="1"/>
  <c r="S57"/>
  <c r="H57" s="1"/>
  <c r="R18" i="65"/>
  <c r="H18" s="1"/>
  <c r="R18" i="66"/>
  <c r="H18" s="1"/>
  <c r="G22" i="71"/>
  <c r="R23" i="67"/>
  <c r="D24" s="1"/>
  <c r="S49"/>
  <c r="H49" s="1"/>
  <c r="R26"/>
  <c r="H28" s="1"/>
  <c r="S56"/>
  <c r="H56" s="1"/>
  <c r="G30"/>
  <c r="G32" s="1"/>
  <c r="C26"/>
  <c r="R18"/>
  <c r="H21" s="1"/>
  <c r="R15"/>
  <c r="D18" s="1"/>
  <c r="S53"/>
  <c r="H53" s="1"/>
  <c r="S55"/>
  <c r="K55" s="1"/>
  <c r="S54"/>
  <c r="H54" s="1"/>
  <c r="S51"/>
  <c r="K51" s="1"/>
  <c r="R31"/>
  <c r="D32" s="1"/>
  <c r="C20"/>
  <c r="H54" i="73"/>
  <c r="H55"/>
  <c r="H53"/>
  <c r="H49"/>
  <c r="D31"/>
  <c r="D32"/>
  <c r="D30"/>
  <c r="H56"/>
  <c r="H57"/>
  <c r="C20"/>
  <c r="S57" i="59"/>
  <c r="K57" s="1"/>
  <c r="S55"/>
  <c r="K55" s="1"/>
  <c r="S53"/>
  <c r="K53" s="1"/>
  <c r="S51"/>
  <c r="K51" s="1"/>
  <c r="S49"/>
  <c r="K49" s="1"/>
  <c r="R31"/>
  <c r="D32" s="1"/>
  <c r="R26"/>
  <c r="H29" s="1"/>
  <c r="R15"/>
  <c r="D18" s="1"/>
  <c r="R26" i="58"/>
  <c r="H28" s="1"/>
  <c r="C26"/>
  <c r="R15"/>
  <c r="D19" s="1"/>
  <c r="C20"/>
  <c r="R18"/>
  <c r="H21" s="1"/>
  <c r="R23"/>
  <c r="D25" s="1"/>
  <c r="G29"/>
  <c r="R31"/>
  <c r="D30" s="1"/>
  <c r="S56"/>
  <c r="H56" s="1"/>
  <c r="S54"/>
  <c r="K54" s="1"/>
  <c r="S53"/>
  <c r="K53" s="1"/>
  <c r="S51"/>
  <c r="H51" s="1"/>
  <c r="S49"/>
  <c r="K49" s="1"/>
  <c r="C26" i="68"/>
  <c r="R23"/>
  <c r="D25" s="1"/>
  <c r="S57"/>
  <c r="K57" s="1"/>
  <c r="S56"/>
  <c r="H56" s="1"/>
  <c r="S55"/>
  <c r="H55" s="1"/>
  <c r="S52"/>
  <c r="H52" s="1"/>
  <c r="S54"/>
  <c r="K54" s="1"/>
  <c r="S51"/>
  <c r="K51" s="1"/>
  <c r="R31"/>
  <c r="D31" s="1"/>
  <c r="R26"/>
  <c r="H28" s="1"/>
  <c r="G22"/>
  <c r="R18"/>
  <c r="R15"/>
  <c r="D18" s="1"/>
  <c r="S52" i="70"/>
  <c r="K52" s="1"/>
  <c r="S50"/>
  <c r="H50" s="1"/>
  <c r="S49"/>
  <c r="K49" s="1"/>
  <c r="H51" i="72"/>
  <c r="D30"/>
  <c r="K56"/>
  <c r="H53"/>
  <c r="H52"/>
  <c r="D33"/>
  <c r="H57"/>
  <c r="H55"/>
  <c r="K54"/>
  <c r="K50"/>
  <c r="H49"/>
  <c r="D31"/>
  <c r="D25"/>
  <c r="D26" s="1"/>
  <c r="R15" i="60"/>
  <c r="D18" s="1"/>
  <c r="C33" i="63"/>
  <c r="R31" i="60"/>
  <c r="D32" s="1"/>
  <c r="S50"/>
  <c r="K50" s="1"/>
  <c r="C19"/>
  <c r="C20" s="1"/>
  <c r="S49"/>
  <c r="H49" s="1"/>
  <c r="S57"/>
  <c r="K57" s="1"/>
  <c r="S55"/>
  <c r="H55" s="1"/>
  <c r="S54"/>
  <c r="K54" s="1"/>
  <c r="S51"/>
  <c r="H51" s="1"/>
  <c r="S56"/>
  <c r="K56" s="1"/>
  <c r="S53"/>
  <c r="K53" s="1"/>
  <c r="S52"/>
  <c r="H52" s="1"/>
  <c r="C31"/>
  <c r="C32" i="63" s="1"/>
  <c r="R26" i="60"/>
  <c r="R23"/>
  <c r="D24" s="1"/>
  <c r="G21" i="63"/>
  <c r="R26" i="66"/>
  <c r="H27" s="1"/>
  <c r="S52"/>
  <c r="K52" s="1"/>
  <c r="S57"/>
  <c r="K57" s="1"/>
  <c r="S53"/>
  <c r="K53" s="1"/>
  <c r="S51"/>
  <c r="H51" s="1"/>
  <c r="S49"/>
  <c r="K49" s="1"/>
  <c r="R31"/>
  <c r="D31" s="1"/>
  <c r="G30"/>
  <c r="S56"/>
  <c r="S55"/>
  <c r="K55" s="1"/>
  <c r="S54"/>
  <c r="H54" s="1"/>
  <c r="S50"/>
  <c r="K50" s="1"/>
  <c r="C30"/>
  <c r="C34" s="1"/>
  <c r="C20"/>
  <c r="C20" i="65"/>
  <c r="R31"/>
  <c r="D32" s="1"/>
  <c r="G31" i="63"/>
  <c r="R15" i="65"/>
  <c r="D18" s="1"/>
  <c r="C30"/>
  <c r="C34" s="1"/>
  <c r="G30" i="63"/>
  <c r="S53" i="65"/>
  <c r="K53" s="1"/>
  <c r="S52"/>
  <c r="K52" s="1"/>
  <c r="S50"/>
  <c r="K50" s="1"/>
  <c r="S57"/>
  <c r="H57" s="1"/>
  <c r="S56"/>
  <c r="H56" s="1"/>
  <c r="S55"/>
  <c r="H55" s="1"/>
  <c r="S54"/>
  <c r="H54" s="1"/>
  <c r="S51"/>
  <c r="K51" s="1"/>
  <c r="S49"/>
  <c r="H49" s="1"/>
  <c r="G29" i="63"/>
  <c r="R26" i="65"/>
  <c r="G32"/>
  <c r="C26" i="63"/>
  <c r="K53" i="71"/>
  <c r="K55"/>
  <c r="H52"/>
  <c r="H51"/>
  <c r="D32"/>
  <c r="H54"/>
  <c r="C34"/>
  <c r="H18"/>
  <c r="H20"/>
  <c r="H21"/>
  <c r="H56"/>
  <c r="H49"/>
  <c r="D31"/>
  <c r="D33"/>
  <c r="C26"/>
  <c r="S54" i="56"/>
  <c r="K54" s="1"/>
  <c r="S53"/>
  <c r="H53" s="1"/>
  <c r="S52"/>
  <c r="H52" s="1"/>
  <c r="S50"/>
  <c r="K50" s="1"/>
  <c r="S49"/>
  <c r="K49" s="1"/>
  <c r="S57"/>
  <c r="K57" s="1"/>
  <c r="S56"/>
  <c r="H56" s="1"/>
  <c r="S55"/>
  <c r="H55" s="1"/>
  <c r="S51"/>
  <c r="H51" s="1"/>
  <c r="C34"/>
  <c r="R31"/>
  <c r="D33" s="1"/>
  <c r="R26"/>
  <c r="H31" s="1"/>
  <c r="G32"/>
  <c r="R23"/>
  <c r="D24" s="1"/>
  <c r="C26"/>
  <c r="R18"/>
  <c r="H21" s="1"/>
  <c r="C20"/>
  <c r="C19" i="63"/>
  <c r="R15" i="56"/>
  <c r="D19" s="1"/>
  <c r="S50" i="67"/>
  <c r="H50" s="1"/>
  <c r="S53" i="61"/>
  <c r="K53" s="1"/>
  <c r="S55"/>
  <c r="H55" s="1"/>
  <c r="S50" i="68"/>
  <c r="H50" s="1"/>
  <c r="S53"/>
  <c r="H53" s="1"/>
  <c r="S51" i="70"/>
  <c r="K51" s="1"/>
  <c r="H30" i="73"/>
  <c r="H27"/>
  <c r="H31"/>
  <c r="H28"/>
  <c r="D24"/>
  <c r="D26" s="1"/>
  <c r="D19"/>
  <c r="D20" s="1"/>
  <c r="H28" i="72"/>
  <c r="H27"/>
  <c r="H31"/>
  <c r="H30"/>
  <c r="S49" i="68"/>
  <c r="H49" s="1"/>
  <c r="S50" i="58"/>
  <c r="K50" s="1"/>
  <c r="S52"/>
  <c r="K52" s="1"/>
  <c r="S55"/>
  <c r="K55" s="1"/>
  <c r="S57"/>
  <c r="S51" i="61"/>
  <c r="K51" s="1"/>
  <c r="S54"/>
  <c r="K54" s="1"/>
  <c r="S50" i="59"/>
  <c r="K50" s="1"/>
  <c r="S52"/>
  <c r="K52" s="1"/>
  <c r="S54"/>
  <c r="K54" s="1"/>
  <c r="S56"/>
  <c r="K56" s="1"/>
  <c r="S52" i="67"/>
  <c r="H52" s="1"/>
  <c r="G32" i="71"/>
  <c r="D24"/>
  <c r="D26" s="1"/>
  <c r="G18" i="56"/>
  <c r="H21" i="65"/>
  <c r="H20"/>
  <c r="C24"/>
  <c r="C26" s="1"/>
  <c r="R23"/>
  <c r="D25" s="1"/>
  <c r="G18"/>
  <c r="G22" s="1"/>
  <c r="R15" i="66"/>
  <c r="D19" s="1"/>
  <c r="G18"/>
  <c r="G22" s="1"/>
  <c r="C24"/>
  <c r="C26" s="1"/>
  <c r="R23"/>
  <c r="D25" s="1"/>
  <c r="G32" i="60"/>
  <c r="C26"/>
  <c r="G18"/>
  <c r="G22" s="1"/>
  <c r="G18" i="70"/>
  <c r="G22" s="1"/>
  <c r="C30"/>
  <c r="C34" s="1"/>
  <c r="G31" i="68"/>
  <c r="G32" s="1"/>
  <c r="H57"/>
  <c r="C19"/>
  <c r="C20" s="1"/>
  <c r="C30"/>
  <c r="C34" s="1"/>
  <c r="G18" i="58"/>
  <c r="G22" s="1"/>
  <c r="C30"/>
  <c r="H50" i="61"/>
  <c r="G18"/>
  <c r="G22" s="1"/>
  <c r="C26" i="59"/>
  <c r="G31"/>
  <c r="G32" s="1"/>
  <c r="R23"/>
  <c r="C20"/>
  <c r="C30"/>
  <c r="G18" i="67"/>
  <c r="C30"/>
  <c r="S57"/>
  <c r="K57" s="1"/>
  <c r="H49" i="29"/>
  <c r="H58" s="1"/>
  <c r="K49"/>
  <c r="K51"/>
  <c r="H51"/>
  <c r="K55"/>
  <c r="H55"/>
  <c r="K57"/>
  <c r="H57"/>
  <c r="D19"/>
  <c r="D18"/>
  <c r="D20" s="1"/>
  <c r="H56"/>
  <c r="H52"/>
  <c r="H54"/>
  <c r="H50"/>
  <c r="H53"/>
  <c r="R23"/>
  <c r="D24" s="1"/>
  <c r="D26" s="1"/>
  <c r="C19"/>
  <c r="C20" s="1"/>
  <c r="G18"/>
  <c r="G22" s="1"/>
  <c r="C24"/>
  <c r="C30"/>
  <c r="D33"/>
  <c r="C25"/>
  <c r="C31"/>
  <c r="G27"/>
  <c r="G32" s="1"/>
  <c r="H31" i="71"/>
  <c r="H29"/>
  <c r="H27"/>
  <c r="D19"/>
  <c r="D20" s="1"/>
  <c r="H28"/>
  <c r="H21" i="70"/>
  <c r="H19"/>
  <c r="D32"/>
  <c r="D31"/>
  <c r="D33"/>
  <c r="D30"/>
  <c r="D34" s="1"/>
  <c r="H20"/>
  <c r="R15"/>
  <c r="D18" s="1"/>
  <c r="D20" s="1"/>
  <c r="C18"/>
  <c r="C19"/>
  <c r="R23"/>
  <c r="D25" s="1"/>
  <c r="C25"/>
  <c r="C26" s="1"/>
  <c r="G27"/>
  <c r="G29"/>
  <c r="G31"/>
  <c r="H18"/>
  <c r="H22" s="1"/>
  <c r="R26"/>
  <c r="H29" s="1"/>
  <c r="H51" i="65" l="1"/>
  <c r="H19"/>
  <c r="H22" s="1"/>
  <c r="H20" i="66"/>
  <c r="H19"/>
  <c r="H21"/>
  <c r="C25" i="64"/>
  <c r="C27" s="1"/>
  <c r="D26" s="1"/>
  <c r="H18" i="60"/>
  <c r="H21"/>
  <c r="H20"/>
  <c r="H22" i="72"/>
  <c r="H51" i="59"/>
  <c r="K54" i="67"/>
  <c r="G31" i="64"/>
  <c r="H22" i="73"/>
  <c r="K56" i="58"/>
  <c r="H50"/>
  <c r="C34"/>
  <c r="C31" i="64"/>
  <c r="C35" s="1"/>
  <c r="G32" i="58"/>
  <c r="G30" i="64"/>
  <c r="K52" i="68"/>
  <c r="H31" i="61"/>
  <c r="H27"/>
  <c r="H32" s="1"/>
  <c r="H28"/>
  <c r="D32"/>
  <c r="D30"/>
  <c r="D33"/>
  <c r="H20"/>
  <c r="D19"/>
  <c r="D20" s="1"/>
  <c r="K52"/>
  <c r="H53"/>
  <c r="H51"/>
  <c r="H56"/>
  <c r="K55"/>
  <c r="H54"/>
  <c r="K49"/>
  <c r="K57"/>
  <c r="D25"/>
  <c r="D24"/>
  <c r="H18"/>
  <c r="H19"/>
  <c r="H56" i="59"/>
  <c r="H21"/>
  <c r="H20"/>
  <c r="H18"/>
  <c r="D25" i="29"/>
  <c r="G22" i="56"/>
  <c r="G19" i="63"/>
  <c r="G23" s="1"/>
  <c r="H19" s="1"/>
  <c r="H22" i="71"/>
  <c r="G32" i="63"/>
  <c r="G33" s="1"/>
  <c r="H32" s="1"/>
  <c r="C26" i="29"/>
  <c r="K49" i="67"/>
  <c r="D25"/>
  <c r="D26" s="1"/>
  <c r="K50"/>
  <c r="K53"/>
  <c r="H19"/>
  <c r="H20"/>
  <c r="H18"/>
  <c r="H27"/>
  <c r="H29"/>
  <c r="H30"/>
  <c r="H31"/>
  <c r="D31"/>
  <c r="K56"/>
  <c r="K56" i="64"/>
  <c r="D33" i="67"/>
  <c r="H51"/>
  <c r="H51" i="64" s="1"/>
  <c r="D19" i="67"/>
  <c r="D20" s="1"/>
  <c r="H55"/>
  <c r="K52"/>
  <c r="D30"/>
  <c r="D34" i="73"/>
  <c r="H58"/>
  <c r="D24" i="69" s="1"/>
  <c r="H32" i="73"/>
  <c r="D30" i="59"/>
  <c r="D19"/>
  <c r="D20" s="1"/>
  <c r="H49"/>
  <c r="H54"/>
  <c r="H52"/>
  <c r="H50"/>
  <c r="H57"/>
  <c r="H55"/>
  <c r="H53"/>
  <c r="D31"/>
  <c r="D33"/>
  <c r="H31"/>
  <c r="H28"/>
  <c r="H27"/>
  <c r="H30"/>
  <c r="D31" i="58"/>
  <c r="H27"/>
  <c r="H29"/>
  <c r="H30"/>
  <c r="H31"/>
  <c r="D18"/>
  <c r="D20" s="1"/>
  <c r="C21" i="64"/>
  <c r="D20" s="1"/>
  <c r="H18" i="58"/>
  <c r="H20"/>
  <c r="H19"/>
  <c r="D24"/>
  <c r="D26" s="1"/>
  <c r="D33"/>
  <c r="D32"/>
  <c r="H49"/>
  <c r="H53"/>
  <c r="H55"/>
  <c r="H54"/>
  <c r="H54" i="64" s="1"/>
  <c r="H52" i="58"/>
  <c r="K51"/>
  <c r="D32" i="68"/>
  <c r="H31"/>
  <c r="H27"/>
  <c r="H30"/>
  <c r="D24"/>
  <c r="D26" s="1"/>
  <c r="K55"/>
  <c r="K56"/>
  <c r="H51"/>
  <c r="H54"/>
  <c r="K50"/>
  <c r="D33"/>
  <c r="D30"/>
  <c r="H29"/>
  <c r="H19"/>
  <c r="H18"/>
  <c r="H21"/>
  <c r="H20"/>
  <c r="D19"/>
  <c r="D20" s="1"/>
  <c r="H52" i="70"/>
  <c r="H49"/>
  <c r="H51"/>
  <c r="K50"/>
  <c r="D34" i="72"/>
  <c r="H58"/>
  <c r="G18" i="69" s="1"/>
  <c r="H32" i="72"/>
  <c r="D19" i="60"/>
  <c r="D20" s="1"/>
  <c r="K49"/>
  <c r="K52"/>
  <c r="H50"/>
  <c r="D30"/>
  <c r="D31"/>
  <c r="D33"/>
  <c r="C20" i="63"/>
  <c r="C21" s="1"/>
  <c r="K55" i="60"/>
  <c r="H57"/>
  <c r="H54"/>
  <c r="C34"/>
  <c r="H53"/>
  <c r="K51"/>
  <c r="D25"/>
  <c r="D26" s="1"/>
  <c r="H56"/>
  <c r="H56" i="63" s="1"/>
  <c r="H28" i="60"/>
  <c r="H30"/>
  <c r="H31"/>
  <c r="H27"/>
  <c r="H29"/>
  <c r="D33" i="66"/>
  <c r="H57"/>
  <c r="H53"/>
  <c r="H53" i="64" s="1"/>
  <c r="D30" i="66"/>
  <c r="D32"/>
  <c r="H29"/>
  <c r="H30"/>
  <c r="H31"/>
  <c r="H28"/>
  <c r="H52"/>
  <c r="K54"/>
  <c r="K54" i="64"/>
  <c r="K53"/>
  <c r="K51" i="66"/>
  <c r="K51" i="64"/>
  <c r="H56" i="66"/>
  <c r="H56" i="64" s="1"/>
  <c r="H49" i="66"/>
  <c r="H49" i="64" s="1"/>
  <c r="K56" i="66"/>
  <c r="H50"/>
  <c r="H50" i="64" s="1"/>
  <c r="K49"/>
  <c r="G32" i="66"/>
  <c r="D18"/>
  <c r="D20" s="1"/>
  <c r="K55" i="64"/>
  <c r="H55" i="66"/>
  <c r="K50" i="64"/>
  <c r="D30" i="65"/>
  <c r="D33"/>
  <c r="D31"/>
  <c r="D19"/>
  <c r="D20" s="1"/>
  <c r="H50"/>
  <c r="K56"/>
  <c r="K54"/>
  <c r="C31" i="63"/>
  <c r="C25"/>
  <c r="C27" s="1"/>
  <c r="D26" s="1"/>
  <c r="H53" i="65"/>
  <c r="H52"/>
  <c r="H52" i="63" s="1"/>
  <c r="K57" i="65"/>
  <c r="K55"/>
  <c r="H55" i="63"/>
  <c r="K49" i="65"/>
  <c r="H29"/>
  <c r="H30"/>
  <c r="H27"/>
  <c r="H31"/>
  <c r="H28"/>
  <c r="D34" i="71"/>
  <c r="H58"/>
  <c r="G16" i="69" s="1"/>
  <c r="H32" i="71"/>
  <c r="D32" i="56"/>
  <c r="K51"/>
  <c r="K55"/>
  <c r="K55" i="63"/>
  <c r="K57"/>
  <c r="H57" i="56"/>
  <c r="H54"/>
  <c r="D30"/>
  <c r="D31"/>
  <c r="K53"/>
  <c r="H49"/>
  <c r="H49" i="63" s="1"/>
  <c r="K52" i="56"/>
  <c r="K51" i="63"/>
  <c r="H50" i="56"/>
  <c r="H28"/>
  <c r="D25"/>
  <c r="D26" s="1"/>
  <c r="K56"/>
  <c r="K56" i="63"/>
  <c r="H29" i="56"/>
  <c r="H27"/>
  <c r="H30"/>
  <c r="H19"/>
  <c r="H20"/>
  <c r="H18"/>
  <c r="D18"/>
  <c r="D20" s="1"/>
  <c r="K52" i="64"/>
  <c r="K50" i="63"/>
  <c r="K52"/>
  <c r="K54"/>
  <c r="K57" i="58"/>
  <c r="K57" i="64"/>
  <c r="K53" i="68"/>
  <c r="K53" i="63"/>
  <c r="K49" i="68"/>
  <c r="K49" i="63"/>
  <c r="C20" i="70"/>
  <c r="D24" i="65"/>
  <c r="D26" s="1"/>
  <c r="D24" i="66"/>
  <c r="D26" s="1"/>
  <c r="H31" i="70"/>
  <c r="H30"/>
  <c r="H28"/>
  <c r="C34" i="59"/>
  <c r="D24"/>
  <c r="D25"/>
  <c r="H57" i="67"/>
  <c r="G22"/>
  <c r="C34"/>
  <c r="C34" i="29"/>
  <c r="G32" i="70"/>
  <c r="D24"/>
  <c r="D26" s="1"/>
  <c r="D19"/>
  <c r="H27"/>
  <c r="H32" s="1"/>
  <c r="H51" i="63" l="1"/>
  <c r="H22" i="66"/>
  <c r="H22" i="60"/>
  <c r="G33" i="64"/>
  <c r="H31" s="1"/>
  <c r="D34" i="61"/>
  <c r="H58"/>
  <c r="D22" i="69" s="1"/>
  <c r="D26" i="61"/>
  <c r="H22"/>
  <c r="H22" i="59"/>
  <c r="H22" i="67"/>
  <c r="H32"/>
  <c r="D34"/>
  <c r="H55" i="64"/>
  <c r="H58" i="67"/>
  <c r="G24" i="69" s="1"/>
  <c r="H57" i="64"/>
  <c r="D26" i="59"/>
  <c r="D34"/>
  <c r="H58"/>
  <c r="D23" i="69" s="1"/>
  <c r="H32" i="59"/>
  <c r="D34" i="58"/>
  <c r="H32"/>
  <c r="D19" i="64"/>
  <c r="D21" s="1"/>
  <c r="H22" i="58"/>
  <c r="H58"/>
  <c r="G21" i="69" s="1"/>
  <c r="H52" i="64"/>
  <c r="H32" i="68"/>
  <c r="H58"/>
  <c r="D21" i="69" s="1"/>
  <c r="D34" i="68"/>
  <c r="H22"/>
  <c r="H53" i="70"/>
  <c r="D19" i="69" s="1"/>
  <c r="H57" i="63"/>
  <c r="H54"/>
  <c r="D34" i="60"/>
  <c r="H58"/>
  <c r="D18" i="69" s="1"/>
  <c r="H53" i="63"/>
  <c r="H32" i="60"/>
  <c r="H32" i="66"/>
  <c r="D34"/>
  <c r="H58"/>
  <c r="G17" i="69" s="1"/>
  <c r="D34" i="65"/>
  <c r="H50" i="63"/>
  <c r="H58" i="65"/>
  <c r="D17" i="69" s="1"/>
  <c r="H32" i="65"/>
  <c r="D34" i="56"/>
  <c r="H58"/>
  <c r="D16" i="69" s="1"/>
  <c r="H32" i="56"/>
  <c r="H22"/>
  <c r="D25" i="63"/>
  <c r="D27" s="1"/>
  <c r="D25" i="64"/>
  <c r="D27" s="1"/>
  <c r="H20" i="63"/>
  <c r="H22"/>
  <c r="H21"/>
  <c r="D20"/>
  <c r="D19"/>
  <c r="D31" i="64"/>
  <c r="C35" i="63"/>
  <c r="H30"/>
  <c r="H28"/>
  <c r="H29"/>
  <c r="H31"/>
  <c r="D34" i="64"/>
  <c r="D32"/>
  <c r="D33"/>
  <c r="G23"/>
  <c r="H19" s="1"/>
  <c r="H58" i="63" l="1"/>
  <c r="H32" i="64"/>
  <c r="H28"/>
  <c r="H29"/>
  <c r="H30"/>
  <c r="H58"/>
  <c r="G25" i="69"/>
  <c r="D25"/>
  <c r="D26" s="1"/>
  <c r="D35" i="64"/>
  <c r="H33" i="63"/>
  <c r="H23"/>
  <c r="D21"/>
  <c r="D33"/>
  <c r="D34"/>
  <c r="D32"/>
  <c r="D31"/>
  <c r="H22" i="64"/>
  <c r="H20"/>
  <c r="H21"/>
  <c r="H33" l="1"/>
  <c r="H23"/>
  <c r="D35" i="63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7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<sst xmlns="http://schemas.openxmlformats.org/spreadsheetml/2006/main" count="5088" uniqueCount="155">
  <si>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</si>
  <si>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</si>
  <si>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</si>
  <si>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</si>
  <si>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</si>
  <si>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</si>
  <si>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</si>
  <si>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</si>
  <si>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</si>
  <si>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</si>
  <si>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</si>
  <si>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</si>
  <si>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</si>
  <si>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</si>
  <si>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</si>
  <si>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</si>
  <si>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</si>
  <si>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</si>
  <si>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</si>
  <si>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</si>
  <si>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</si>
  <si>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</si>
  <si>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</si>
  <si>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</si>
  <si>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</si>
  <si>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</si>
  <si>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</si>
  <si>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</si>
  <si>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</si>
  <si>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</si>
  <si>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</si>
  <si>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</si>
  <si>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</si>
  <si>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</si>
  <si>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</si>
  <si>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</si>
  <si>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</si>
  <si>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</si>
  <si>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</si>
  <si>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</si>
  <si>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</si>
  <si>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</si>
  <si>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</si>
  <si>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</si>
  <si>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</si>
  <si>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</si>
  <si>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</si>
  <si>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</si>
  <si>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</si>
  <si>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</si>
  <si>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</si>
  <si>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</si>
  <si>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</si>
  <si>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</si>
  <si>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</si>
  <si>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</si>
  <si>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</si>
  <si>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</si>
  <si>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</si>
  <si>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</si>
  <si>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</si>
  <si>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</si>
  <si>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</si>
  <si>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</si>
  <si>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</si>
  <si>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</si>
  <si>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</si>
  <si>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</si>
  <si>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</si>
  <si>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</si>
  <si>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предшколске деце</t>
    </r>
  </si>
  <si>
    <r>
      <t xml:space="preserve">Назив студијског програма: </t>
    </r>
    <r>
      <rPr>
        <b/>
        <i/>
        <sz val="10"/>
        <rFont val="Arial"/>
        <family val="2"/>
      </rPr>
      <t>Образовање струковних васпитача предшколске деце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</si>
  <si>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Бранка Будимировић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</si>
  <si>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почетног развијања математичких појмова 2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</si>
  <si>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Сава Максимовић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</si>
  <si>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физичког васпитања 2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</si>
  <si>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Петар Гајић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</si>
  <si>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 Методика ликовног васпитања 2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</si>
  <si>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Светлана Карић</t>
    </r>
  </si>
  <si>
    <t>III година - VI семестар</t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</si>
  <si>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физичког васпитања 2</t>
    </r>
  </si>
  <si>
    <t>Број студената који су учестовали у вредновању педагошког рада наставника и сарадника:</t>
  </si>
  <si>
    <t>студената за обавезне предмете</t>
  </si>
  <si>
    <t>студената за изборне предмете</t>
  </si>
  <si>
    <t>Наставни предмети</t>
  </si>
  <si>
    <t>Обавезни предмети</t>
  </si>
  <si>
    <t>Наставник</t>
  </si>
  <si>
    <t>Просечна оцена</t>
  </si>
  <si>
    <t>Сарадник</t>
  </si>
  <si>
    <t>Изборни предмети</t>
  </si>
  <si>
    <t>Др Сава Максимовић</t>
  </si>
  <si>
    <t>Марија Лукић</t>
  </si>
  <si>
    <t>Заједничка просечна оцена</t>
  </si>
  <si>
    <t>наставника</t>
  </si>
  <si>
    <t>сарадника</t>
  </si>
  <si>
    <t>VI семестар</t>
  </si>
  <si>
    <t xml:space="preserve">ТРЕЋА ГОДИНА  </t>
  </si>
  <si>
    <t>Др Бранка Будимировић</t>
  </si>
  <si>
    <t>Мр Петар Гајић</t>
  </si>
  <si>
    <t>Др Светлана Карић</t>
  </si>
  <si>
    <t>У одговарајуће поље унети оцену коју је студент предложио или оставити празно поље ако студент није могао да одговори.</t>
  </si>
  <si>
    <t>Укупан просечан број неоцењених тврдњи по наставнику</t>
  </si>
  <si>
    <t>Укупан просечан број неоцењених тврдњи по сараднику</t>
  </si>
  <si>
    <t>Методика ПРМ појмова 1</t>
  </si>
  <si>
    <t>Методика физичког васпитања 1</t>
  </si>
  <si>
    <t>Методика ликовног васпитања 1</t>
  </si>
  <si>
    <t>Стручно педагошка пракса 3</t>
  </si>
  <si>
    <t>Васпитање за толеранцију: инклуз. и мултик.</t>
  </si>
  <si>
    <t>Рад са даровитом децом</t>
  </si>
  <si>
    <t>Сарадња породице и дечјег вртића</t>
  </si>
  <si>
    <t>Хигијена</t>
  </si>
  <si>
    <t>Небојша Будимировић</t>
  </si>
  <si>
    <t>Мр Бранка Павловић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</si>
  <si>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Небојша Будимировић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</si>
  <si>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ликовног васпитања 2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</si>
  <si>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 Стручно педагошка пракса 4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</si>
  <si>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Васпитање за толеранцију: инклузивност и мултикултуралност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</si>
  <si>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 xml:space="preserve"> Марија Лукић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</si>
  <si>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Рад са даровитом децом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</si>
  <si>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</si>
  <si>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Хигијена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</si>
  <si>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Сарадња породице и дечјег вртића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</si>
  <si>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</si>
  <si>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</si>
  <si>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</si>
  <si>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</si>
  <si>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Заједничка просечна оцена наставника и сарадника</t>
  </si>
  <si>
    <t>Назив предмета који се вреднује:</t>
  </si>
  <si>
    <t>Име и презиме сарадника чији је педагошки рад вреднован:</t>
  </si>
  <si>
    <t>Др Мира Јовановић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</si>
  <si>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Мира Јовановић</t>
    </r>
  </si>
  <si>
    <t>Др Александра Максимовић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</si>
  <si>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rgb="FF00B050"/>
        <rFont val="Arial"/>
        <family val="2"/>
        <charset val="238"/>
      </rPr>
      <t>Образовање струковних васпитача предшколске деце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</si>
  <si>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</si>
  <si>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</si>
  <si>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</si>
  <si>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 xml:space="preserve">Анкетирање и унос података: </t>
  </si>
  <si>
    <t>Анкетирање и унос података: Kристина Крстић</t>
  </si>
  <si>
    <t>Кристина Крстић</t>
  </si>
  <si>
    <t>Име и презиме сарадника чији је педагошки рад вреднован: Зоран Пантић</t>
  </si>
  <si>
    <t>Име и презиме сарадника чији је педагошки рад вреднован: Ивана Јелић</t>
  </si>
  <si>
    <t>*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</si>
  <si>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Ивана Јелић</t>
    </r>
  </si>
  <si>
    <t>Зоран Пантић</t>
  </si>
  <si>
    <t>Ивана Јелић</t>
  </si>
  <si>
    <t>Наташа Старчевић</t>
  </si>
  <si>
    <t>Маријана Срећковић</t>
  </si>
  <si>
    <t>Име и презиме наставника чији је педагошки рад вреднован: Марија Лукић</t>
  </si>
  <si>
    <t>Име и презиме сарадника чији је педагошки рад вреднован: Наташа Старчевић</t>
  </si>
  <si>
    <t>Име и презиме сарадника чији је педагошки рад вреднован: Маријана Срећковић</t>
  </si>
  <si>
    <t>Назив предмета који се вреднује: Хигијена</t>
  </si>
  <si>
    <t>20.4.-19.05.2018.</t>
  </si>
  <si>
    <t>20.4.-19.5.2018.</t>
  </si>
  <si>
    <t>26.04.-27.05.2018.</t>
  </si>
  <si>
    <t>20.4-19.5.2018.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</si>
</sst>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i/>
      <sz val="10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b/>
      <sz val="11"/>
      <name val="Times New Roman"/>
      <family val="1"/>
      <charset val="238"/>
    </font>
    <font>
      <b/>
      <i/>
      <sz val="10"/>
      <color rgb="FF00B05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2" fillId="0" borderId="2" xfId="0" applyFont="1" applyBorder="1"/>
    <xf numFmtId="0" fontId="2" fillId="0" borderId="0" xfId="0" applyFont="1" applyBorder="1"/>
    <xf numFmtId="0" fontId="2" fillId="0" borderId="2" xfId="0" applyFont="1" applyBorder="1" applyAlignment="1"/>
    <xf numFmtId="0" fontId="1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right"/>
    </xf>
    <xf numFmtId="0" fontId="1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/>
    <xf numFmtId="0" fontId="1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Border="1" applyAlignment="1"/>
    <xf numFmtId="0" fontId="0" fillId="0" borderId="0" xfId="0" applyBorder="1" applyAlignment="1"/>
    <xf numFmtId="0" fontId="3" fillId="0" borderId="0" xfId="0" applyFont="1" applyAlignment="1"/>
    <xf numFmtId="0" fontId="13" fillId="0" borderId="0" xfId="0" applyFont="1"/>
    <xf numFmtId="0" fontId="14" fillId="0" borderId="0" xfId="0" applyFont="1"/>
    <xf numFmtId="0" fontId="15" fillId="0" borderId="0" xfId="0" applyFont="1" applyBorder="1" applyAlignment="1">
      <alignment horizontal="left"/>
    </xf>
    <xf numFmtId="0" fontId="2" fillId="0" borderId="0" xfId="0" applyFont="1" applyAlignment="1">
      <alignment wrapText="1"/>
    </xf>
    <xf numFmtId="0" fontId="13" fillId="2" borderId="2" xfId="0" applyFont="1" applyFill="1" applyBorder="1" applyAlignment="1">
      <alignment horizontal="left" vertical="center" wrapText="1"/>
    </xf>
    <xf numFmtId="0" fontId="0" fillId="0" borderId="0" xfId="0" applyFill="1"/>
    <xf numFmtId="0" fontId="13" fillId="2" borderId="14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2" xfId="0" applyFont="1" applyBorder="1" applyAlignment="1">
      <alignment vertical="top" wrapText="1"/>
    </xf>
    <xf numFmtId="2" fontId="15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3" fillId="2" borderId="15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vertical="top" wrapText="1"/>
    </xf>
    <xf numFmtId="2" fontId="15" fillId="0" borderId="2" xfId="0" applyNumberFormat="1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7" fillId="2" borderId="2" xfId="0" applyNumberFormat="1" applyFont="1" applyFill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center" vertical="center"/>
    </xf>
    <xf numFmtId="0" fontId="0" fillId="2" borderId="2" xfId="0" applyFill="1" applyBorder="1"/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0" fillId="0" borderId="14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5" fillId="0" borderId="8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5" fillId="0" borderId="8" xfId="0" applyFont="1" applyFill="1" applyBorder="1" applyAlignment="1">
      <alignment horizontal="left" vertical="center" wrapText="1"/>
    </xf>
    <xf numFmtId="10" fontId="0" fillId="0" borderId="2" xfId="0" applyNumberFormat="1" applyBorder="1" applyAlignment="1">
      <alignment horizontal="center" vertical="center"/>
    </xf>
    <xf numFmtId="0" fontId="0" fillId="0" borderId="4" xfId="0" applyFill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15" fillId="0" borderId="6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opLeftCell="A52" workbookViewId="0">
      <selection activeCell="B60" sqref="B60:B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13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 ht="15.75" customHeight="1">
      <c r="A5" s="157" t="s">
        <v>70</v>
      </c>
      <c r="B5" s="157"/>
      <c r="C5" s="157"/>
      <c r="D5" s="157"/>
      <c r="E5" s="157"/>
      <c r="F5" s="157"/>
      <c r="G5" s="157"/>
      <c r="H5" s="157"/>
      <c r="I5" s="14"/>
      <c r="J5" s="14"/>
      <c r="K5" s="14"/>
    </row>
    <row r="6" spans="1:12">
      <c r="A6" s="158" t="s">
        <v>79</v>
      </c>
      <c r="B6" s="158"/>
      <c r="C6" s="158"/>
      <c r="D6" s="158"/>
      <c r="E6" s="158"/>
      <c r="F6" s="158"/>
      <c r="G6" s="158"/>
      <c r="H6" s="158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59" t="s">
        <v>13</v>
      </c>
      <c r="B9" s="159"/>
      <c r="C9" s="159"/>
      <c r="D9" s="159"/>
      <c r="E9" s="159"/>
      <c r="F9" s="159"/>
      <c r="G9" s="160"/>
      <c r="H9" s="67">
        <v>60</v>
      </c>
      <c r="I9" s="71" t="s">
        <v>82</v>
      </c>
      <c r="J9" s="5"/>
      <c r="K9" s="5"/>
      <c r="L9" s="5"/>
    </row>
    <row r="10" spans="1:12">
      <c r="A10" s="57"/>
      <c r="B10" s="57"/>
      <c r="C10" s="57"/>
      <c r="D10" s="57"/>
      <c r="E10" s="57"/>
      <c r="F10" s="57"/>
      <c r="G10" s="5"/>
      <c r="H10" s="96">
        <v>30</v>
      </c>
      <c r="I10" s="71" t="s">
        <v>83</v>
      </c>
      <c r="J10" s="5"/>
      <c r="K10" s="5"/>
      <c r="L10" s="5"/>
    </row>
    <row r="11" spans="1:12">
      <c r="A11" s="161" t="s">
        <v>39</v>
      </c>
      <c r="B11" s="161"/>
      <c r="C11" s="161"/>
      <c r="D11" s="161"/>
      <c r="E11" s="161"/>
      <c r="F11" s="161"/>
      <c r="G11" s="162"/>
      <c r="H11" s="163"/>
      <c r="I11" s="163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64" t="s">
        <v>16</v>
      </c>
      <c r="B15" s="159"/>
      <c r="C15" s="159"/>
      <c r="D15" s="159"/>
      <c r="E15" s="159"/>
      <c r="F15" s="159"/>
      <c r="G15" s="159"/>
      <c r="H15" s="159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46</v>
      </c>
      <c r="C17" s="13"/>
      <c r="F17" s="165" t="s">
        <v>17</v>
      </c>
      <c r="G17" s="165"/>
      <c r="H17" s="166"/>
      <c r="I17" s="18"/>
      <c r="J17" s="18"/>
      <c r="K17" s="18"/>
    </row>
    <row r="18" spans="1:11">
      <c r="A18" s="15"/>
      <c r="B18" s="41" t="s">
        <v>47</v>
      </c>
      <c r="C18" s="35" t="s">
        <v>42</v>
      </c>
      <c r="D18" s="35" t="s">
        <v>41</v>
      </c>
      <c r="F18" s="41" t="s">
        <v>47</v>
      </c>
      <c r="G18" s="35" t="s">
        <v>42</v>
      </c>
      <c r="H18" s="35" t="s">
        <v>41</v>
      </c>
      <c r="I18" s="18"/>
      <c r="J18" s="18"/>
      <c r="K18" s="18"/>
    </row>
    <row r="19" spans="1:11">
      <c r="B19" s="16" t="s">
        <v>14</v>
      </c>
      <c r="C19" s="97">
        <f>AVERAGE('1. Dr Branka Budimirovic'!C18,'2. Dr Sava Maksimovic'!C18,'3. Mr Petar Gajic'!C18,'5.Dr Aleksandra Maksimovic'!C18,'6. Mr Branka Pavlovic'!C18,'7. Dr Svetlana Karic'!C18,'8. Dr Mira Jovanovic'!C18)</f>
        <v>1.4285714285714286</v>
      </c>
      <c r="D19" s="24">
        <f>C19/$C$21</f>
        <v>3.8610038610038609E-2</v>
      </c>
      <c r="F19" s="17" t="s">
        <v>18</v>
      </c>
      <c r="G19" s="97">
        <f>AVERAGE('1. Dr Branka Budimirovic'!G18,'2. Dr Sava Maksimovic'!G18,'3. Mr Petar Gajic'!G18,'5.Dr Aleksandra Maksimovic'!G18,'6. Mr Branka Pavlovic'!G18,'7. Dr Svetlana Karic'!G18,'8. Dr Mira Jovanovic'!G18)</f>
        <v>0</v>
      </c>
      <c r="H19" s="24">
        <f>G19/$G$23</f>
        <v>0</v>
      </c>
      <c r="I19" s="25"/>
      <c r="J19" s="25"/>
      <c r="K19" s="25"/>
    </row>
    <row r="20" spans="1:11">
      <c r="B20" s="17" t="s">
        <v>15</v>
      </c>
      <c r="C20" s="97">
        <f>AVERAGE('1. Dr Branka Budimirovic'!C19,'2. Dr Sava Maksimovic'!C19,'3. Mr Petar Gajic'!C19,'5.Dr Aleksandra Maksimovic'!C19,'6. Mr Branka Pavlovic'!C19,'7. Dr Svetlana Karic'!C19,'8. Dr Mira Jovanovic'!C19)</f>
        <v>35.571428571428569</v>
      </c>
      <c r="D20" s="24">
        <f>C20/$C$21</f>
        <v>0.96138996138996136</v>
      </c>
      <c r="F20" s="17" t="s">
        <v>19</v>
      </c>
      <c r="G20" s="97">
        <f>AVERAGE('1. Dr Branka Budimirovic'!G19,'2. Dr Sava Maksimovic'!G19,'3. Mr Petar Gajic'!G19,'5.Dr Aleksandra Maksimovic'!G19,'6. Mr Branka Pavlovic'!G19,'7. Dr Svetlana Karic'!G19,'8. Dr Mira Jovanovic'!G19)</f>
        <v>0</v>
      </c>
      <c r="H20" s="24">
        <f>G20/$G$23</f>
        <v>0</v>
      </c>
      <c r="I20" s="25"/>
      <c r="J20" s="25"/>
      <c r="K20" s="25"/>
    </row>
    <row r="21" spans="1:11">
      <c r="B21" s="42" t="s">
        <v>48</v>
      </c>
      <c r="C21" s="98">
        <f>SUM(C19:C20)</f>
        <v>37</v>
      </c>
      <c r="D21" s="48">
        <f>SUM(D19:D20)</f>
        <v>1</v>
      </c>
      <c r="F21" s="17" t="s">
        <v>20</v>
      </c>
      <c r="G21" s="97">
        <f>AVERAGE('1. Dr Branka Budimirovic'!G20,'2. Dr Sava Maksimovic'!G20,'3. Mr Petar Gajic'!G20,'5.Dr Aleksandra Maksimovic'!G20,'6. Mr Branka Pavlovic'!G20,'7. Dr Svetlana Karic'!G20,'8. Dr Mira Jovanovic'!G20)</f>
        <v>37.142857142857146</v>
      </c>
      <c r="H21" s="24">
        <f>G21/$G$23</f>
        <v>1</v>
      </c>
      <c r="I21" s="25"/>
      <c r="J21" s="25"/>
      <c r="K21" s="25"/>
    </row>
    <row r="22" spans="1:11">
      <c r="F22" s="17" t="s">
        <v>21</v>
      </c>
      <c r="G22" s="97">
        <f>AVERAGE('1. Dr Branka Budimirovic'!G21,'2. Dr Sava Maksimovic'!G21,'3. Mr Petar Gajic'!G21,'5.Dr Aleksandra Maksimovic'!G21,'6. Mr Branka Pavlovic'!G21,'7. Dr Svetlana Karic'!G21,'8. Dr Mira Jovanovic'!G21)</f>
        <v>0</v>
      </c>
      <c r="H22" s="24">
        <f>G22/$G$23</f>
        <v>0</v>
      </c>
      <c r="I22" s="25"/>
      <c r="J22" s="25"/>
      <c r="K22" s="25"/>
    </row>
    <row r="23" spans="1:11">
      <c r="B23" s="156" t="s">
        <v>24</v>
      </c>
      <c r="C23" s="156"/>
      <c r="D23" s="156"/>
      <c r="F23" s="42" t="s">
        <v>48</v>
      </c>
      <c r="G23" s="98">
        <f>SUM(G19:G22)</f>
        <v>37.142857142857146</v>
      </c>
      <c r="H23" s="48">
        <f>SUM(H19:H22)</f>
        <v>1</v>
      </c>
      <c r="I23" s="25"/>
      <c r="J23" s="25"/>
      <c r="K23" s="25"/>
    </row>
    <row r="24" spans="1:11">
      <c r="B24" s="41" t="s">
        <v>47</v>
      </c>
      <c r="C24" s="35" t="s">
        <v>42</v>
      </c>
      <c r="D24" s="35" t="s">
        <v>41</v>
      </c>
    </row>
    <row r="25" spans="1:11">
      <c r="B25" s="17" t="s">
        <v>22</v>
      </c>
      <c r="C25" s="97">
        <f>AVERAGE('1. Dr Branka Budimirovic'!C24,'2. Dr Sava Maksimovic'!C24,'3. Mr Petar Gajic'!C24,'5.Dr Aleksandra Maksimovic'!C24,'6. Mr Branka Pavlovic'!C24,'7. Dr Svetlana Karic'!C24,'8. Dr Mira Jovanovic'!C24)</f>
        <v>35.142857142857146</v>
      </c>
      <c r="D25" s="24">
        <f>C25/$C$27</f>
        <v>0.9609375</v>
      </c>
    </row>
    <row r="26" spans="1:11">
      <c r="B26" s="17" t="s">
        <v>23</v>
      </c>
      <c r="C26" s="97">
        <f>AVERAGE('1. Dr Branka Budimirovic'!C25,'2. Dr Sava Maksimovic'!C25,'3. Mr Petar Gajic'!C25,'5.Dr Aleksandra Maksimovic'!C25,'6. Mr Branka Pavlovic'!C25,'7. Dr Svetlana Karic'!C25,'8. Dr Mira Jovanovic'!C25)</f>
        <v>1.4285714285714286</v>
      </c>
      <c r="D26" s="24">
        <f>C26/$C$27</f>
        <v>3.9062499999999993E-2</v>
      </c>
      <c r="F26" s="38" t="s">
        <v>25</v>
      </c>
      <c r="G26" s="38"/>
      <c r="H26" s="38"/>
      <c r="I26" s="13"/>
    </row>
    <row r="27" spans="1:11">
      <c r="B27" s="42" t="s">
        <v>48</v>
      </c>
      <c r="C27" s="98">
        <f>SUM(C25:C26)</f>
        <v>36.571428571428577</v>
      </c>
      <c r="D27" s="48">
        <f>SUM(D25:D26)</f>
        <v>1</v>
      </c>
      <c r="F27" s="41" t="s">
        <v>47</v>
      </c>
      <c r="G27" s="35" t="s">
        <v>42</v>
      </c>
      <c r="H27" s="35" t="s">
        <v>41</v>
      </c>
      <c r="J27" s="13"/>
      <c r="K27" s="13"/>
    </row>
    <row r="28" spans="1:11">
      <c r="F28" s="20" t="s">
        <v>26</v>
      </c>
      <c r="G28" s="97">
        <f>AVERAGE('1. Dr Branka Budimirovic'!G27,'2. Dr Sava Maksimovic'!G27,'3. Mr Petar Gajic'!G27,'5.Dr Aleksandra Maksimovic'!G27,'6. Mr Branka Pavlovic'!G27,'7. Dr Svetlana Karic'!G27,'8. Dr Mira Jovanovic'!G27)</f>
        <v>1</v>
      </c>
      <c r="H28" s="24">
        <f>G28/$G$33</f>
        <v>2.6923076923076921E-2</v>
      </c>
      <c r="I28" s="25"/>
      <c r="J28" s="25"/>
      <c r="K28" s="25"/>
    </row>
    <row r="29" spans="1:11">
      <c r="B29" s="29" t="s">
        <v>31</v>
      </c>
      <c r="C29" s="29"/>
      <c r="D29" s="26"/>
      <c r="E29" s="40"/>
      <c r="F29" s="20" t="s">
        <v>27</v>
      </c>
      <c r="G29" s="97">
        <f>AVERAGE('1. Dr Branka Budimirovic'!G28,'2. Dr Sava Maksimovic'!G28,'3. Mr Petar Gajic'!G28,'5.Dr Aleksandra Maksimovic'!G28,'6. Mr Branka Pavlovic'!G28,'7. Dr Svetlana Karic'!G28,'8. Dr Mira Jovanovic'!G28)</f>
        <v>3.7142857142857144</v>
      </c>
      <c r="H29" s="24">
        <f>G29/$G$33</f>
        <v>9.9999999999999992E-2</v>
      </c>
      <c r="I29" s="25"/>
      <c r="J29" s="25"/>
      <c r="K29" s="25"/>
    </row>
    <row r="30" spans="1:11" ht="15.75" customHeight="1">
      <c r="B30" s="41" t="s">
        <v>47</v>
      </c>
      <c r="C30" s="35" t="s">
        <v>42</v>
      </c>
      <c r="D30" s="35" t="s">
        <v>41</v>
      </c>
      <c r="E30" s="40"/>
      <c r="F30" s="20" t="s">
        <v>28</v>
      </c>
      <c r="G30" s="97">
        <f>AVERAGE('1. Dr Branka Budimirovic'!G29,'2. Dr Sava Maksimovic'!G29,'3. Mr Petar Gajic'!G29,'5.Dr Aleksandra Maksimovic'!G29,'6. Mr Branka Pavlovic'!G29,'7. Dr Svetlana Karic'!G29,'8. Dr Mira Jovanovic'!G29)</f>
        <v>15.857142857142858</v>
      </c>
      <c r="H30" s="24">
        <f>G30/$G$33</f>
        <v>0.42692307692307691</v>
      </c>
      <c r="I30" s="25"/>
      <c r="J30" s="25"/>
      <c r="K30" s="25"/>
    </row>
    <row r="31" spans="1:11">
      <c r="B31" s="20" t="s">
        <v>32</v>
      </c>
      <c r="C31" s="97">
        <f>AVERAGE('1. Dr Branka Budimirovic'!C30,'2. Dr Sava Maksimovic'!C30,'3. Mr Petar Gajic'!C30,'5.Dr Aleksandra Maksimovic'!C30,'6. Mr Branka Pavlovic'!C30,'7. Dr Svetlana Karic'!C30,'8. Dr Mira Jovanovic'!C30)</f>
        <v>22.428571428571427</v>
      </c>
      <c r="D31" s="24">
        <f>C31/$C$35</f>
        <v>0.6061776061776063</v>
      </c>
      <c r="F31" s="20" t="s">
        <v>29</v>
      </c>
      <c r="G31" s="97">
        <f>AVERAGE('1. Dr Branka Budimirovic'!G30,'2. Dr Sava Maksimovic'!G30,'3. Mr Petar Gajic'!G30,'5.Dr Aleksandra Maksimovic'!G30,'6. Mr Branka Pavlovic'!G30,'7. Dr Svetlana Karic'!G30,'8. Dr Mira Jovanovic'!G30)</f>
        <v>10.571428571428571</v>
      </c>
      <c r="H31" s="24">
        <f>G31/$G$33</f>
        <v>0.2846153846153846</v>
      </c>
      <c r="I31" s="25"/>
      <c r="J31" s="25"/>
      <c r="K31" s="25"/>
    </row>
    <row r="32" spans="1:11">
      <c r="B32" s="22" t="s">
        <v>35</v>
      </c>
      <c r="C32" s="97">
        <f>AVERAGE('1. Dr Branka Budimirovic'!C31,'2. Dr Sava Maksimovic'!C31,'3. Mr Petar Gajic'!C31,'5.Dr Aleksandra Maksimovic'!C31,'6. Mr Branka Pavlovic'!C31,'7. Dr Svetlana Karic'!C31,'8. Dr Mira Jovanovic'!C31)</f>
        <v>12.142857142857142</v>
      </c>
      <c r="D32" s="24">
        <f>C32/$C$35</f>
        <v>0.32818532818532825</v>
      </c>
      <c r="F32" s="20" t="s">
        <v>30</v>
      </c>
      <c r="G32" s="97">
        <f>AVERAGE('1. Dr Branka Budimirovic'!G31,'2. Dr Sava Maksimovic'!G31,'3. Mr Petar Gajic'!G31,'5.Dr Aleksandra Maksimovic'!G31,'6. Mr Branka Pavlovic'!G31,'7. Dr Svetlana Karic'!G31,'8. Dr Mira Jovanovic'!G31)</f>
        <v>6</v>
      </c>
      <c r="H32" s="24">
        <f>G32/$G$33</f>
        <v>0.16153846153846152</v>
      </c>
      <c r="I32" s="25"/>
      <c r="J32" s="25"/>
      <c r="K32" s="25"/>
    </row>
    <row r="33" spans="1:12">
      <c r="B33" s="20" t="s">
        <v>33</v>
      </c>
      <c r="C33" s="97">
        <f>AVERAGE('1. Dr Branka Budimirovic'!C32,'2. Dr Sava Maksimovic'!C32,'3. Mr Petar Gajic'!C32,'5.Dr Aleksandra Maksimovic'!C32,'6. Mr Branka Pavlovic'!C32,'7. Dr Svetlana Karic'!C32,'8. Dr Mira Jovanovic'!C32)</f>
        <v>1.5714285714285714</v>
      </c>
      <c r="D33" s="24">
        <f>C33/$C$35</f>
        <v>4.2471042471042476E-2</v>
      </c>
      <c r="F33" s="42" t="s">
        <v>48</v>
      </c>
      <c r="G33" s="98">
        <f>SUM(G28:G32)</f>
        <v>37.142857142857146</v>
      </c>
      <c r="H33" s="48">
        <f>SUM(H28:H32)</f>
        <v>1</v>
      </c>
      <c r="I33" s="19"/>
      <c r="J33" s="19"/>
      <c r="K33" s="19"/>
    </row>
    <row r="34" spans="1:12">
      <c r="B34" s="22" t="s">
        <v>50</v>
      </c>
      <c r="C34" s="97">
        <f>AVERAGE('1. Dr Branka Budimirovic'!C33,'2. Dr Sava Maksimovic'!C33,'3. Mr Petar Gajic'!C33,'5.Dr Aleksandra Maksimovic'!C33,'6. Mr Branka Pavlovic'!C33,'7. Dr Svetlana Karic'!C33,'8. Dr Mira Jovanovic'!C33)</f>
        <v>0.8571428571428571</v>
      </c>
      <c r="D34" s="24">
        <f>C34/$C$35</f>
        <v>2.3166023166023168E-2</v>
      </c>
      <c r="F34" s="21"/>
      <c r="G34" s="21"/>
      <c r="H34" s="19"/>
      <c r="I34" s="19"/>
      <c r="J34" s="19"/>
      <c r="K34" s="19"/>
    </row>
    <row r="35" spans="1:12">
      <c r="B35" s="42" t="s">
        <v>48</v>
      </c>
      <c r="C35" s="98">
        <f>SUM(C31:C34)</f>
        <v>36.999999999999993</v>
      </c>
      <c r="D35" s="24">
        <f>SUM(D31:D34)</f>
        <v>1.0000000000000002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 ht="15.75" customHeight="1">
      <c r="A37" s="157" t="s">
        <v>70</v>
      </c>
      <c r="B37" s="157"/>
      <c r="C37" s="157"/>
      <c r="D37" s="157"/>
      <c r="E37" s="157"/>
      <c r="F37" s="157"/>
      <c r="G37" s="157"/>
      <c r="H37" s="157"/>
      <c r="I37" s="123"/>
      <c r="J37" s="123"/>
      <c r="K37" s="123"/>
    </row>
    <row r="38" spans="1:12">
      <c r="A38" s="158" t="s">
        <v>79</v>
      </c>
      <c r="B38" s="158"/>
      <c r="C38" s="158"/>
      <c r="D38" s="158"/>
      <c r="E38" s="158"/>
      <c r="F38" s="158"/>
      <c r="G38" s="158"/>
      <c r="H38" s="158"/>
      <c r="I38" s="123"/>
    </row>
    <row r="39" spans="1:12">
      <c r="A39" s="124"/>
      <c r="B39" s="124"/>
      <c r="C39" s="124"/>
      <c r="D39" s="124"/>
      <c r="E39" s="124"/>
      <c r="F39" s="124"/>
      <c r="G39" s="124"/>
      <c r="H39" s="124"/>
      <c r="I39" s="123"/>
    </row>
    <row r="40" spans="1:12">
      <c r="A40" s="123"/>
      <c r="B40" s="121"/>
      <c r="C40" s="121"/>
      <c r="D40" s="121"/>
      <c r="E40" s="121"/>
      <c r="F40" s="121"/>
      <c r="G40" s="121"/>
    </row>
    <row r="41" spans="1:12">
      <c r="A41" s="159" t="s">
        <v>13</v>
      </c>
      <c r="B41" s="159"/>
      <c r="C41" s="159"/>
      <c r="D41" s="159"/>
      <c r="E41" s="159"/>
      <c r="F41" s="159"/>
      <c r="G41" s="160"/>
      <c r="H41" s="128">
        <f>H9</f>
        <v>60</v>
      </c>
      <c r="I41" s="71" t="s">
        <v>82</v>
      </c>
      <c r="J41" s="125"/>
      <c r="K41" s="125"/>
      <c r="L41" s="125"/>
    </row>
    <row r="42" spans="1:12">
      <c r="A42" s="118"/>
      <c r="B42" s="118"/>
      <c r="C42" s="118"/>
      <c r="D42" s="118"/>
      <c r="E42" s="118"/>
      <c r="F42" s="118"/>
      <c r="G42" s="125"/>
      <c r="H42" s="128">
        <f>H10</f>
        <v>30</v>
      </c>
      <c r="I42" s="71" t="s">
        <v>83</v>
      </c>
      <c r="J42" s="125"/>
      <c r="K42" s="125"/>
      <c r="L42" s="125"/>
    </row>
    <row r="43" spans="1:12">
      <c r="A43" s="161" t="s">
        <v>39</v>
      </c>
      <c r="B43" s="161"/>
      <c r="C43" s="161"/>
      <c r="D43" s="161"/>
      <c r="E43" s="161"/>
      <c r="F43" s="161"/>
      <c r="G43" s="162"/>
      <c r="H43" s="163">
        <f>H11</f>
        <v>0</v>
      </c>
      <c r="I43" s="163"/>
      <c r="J43" s="125"/>
      <c r="K43" s="125"/>
      <c r="L43" s="125"/>
    </row>
    <row r="44" spans="1:12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</row>
    <row r="45" spans="1:12">
      <c r="B45" s="171" t="s">
        <v>11</v>
      </c>
      <c r="C45" s="171"/>
      <c r="D45" s="172"/>
    </row>
    <row r="46" spans="1:12">
      <c r="B46" s="13"/>
      <c r="C46" s="13"/>
      <c r="D46" s="2"/>
    </row>
    <row r="47" spans="1:12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</row>
    <row r="48" spans="1:12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>
        <f>AVERAGE('1. Dr Branka Budimirovic'!H49,'2. Dr Sava Maksimovic'!H49,'3. Mr Petar Gajic'!H49,'5.Dr Aleksandra Maksimovic'!H49,'6. Mr Branka Pavlovic'!H49,'7. Dr Svetlana Karic'!H49,'8. Dr Mira Jovanovic'!H49)</f>
        <v>4.6323496873496879</v>
      </c>
      <c r="I49" s="32"/>
      <c r="J49" s="97">
        <f>AVERAGE('1. Dr Branka Budimirovic'!J49,'2. Dr Sava Maksimovic'!J49,'3. Mr Petar Gajic'!J49,'5.Dr Aleksandra Maksimovic'!J49,'6. Mr Branka Pavlovic'!J49,'7. Dr Svetlana Karic'!J49,'8. Dr Mira Jovanovic'!J49)</f>
        <v>0.42857142857142855</v>
      </c>
      <c r="K49" s="47">
        <f>J49/(J49+AVERAGE('1. Dr Branka Budimirovic'!S49,'2. Dr Sava Maksimovic'!S49,'3. Mr Petar Gajic'!S49,'5.Dr Aleksandra Maksimovic'!S49,'6. Mr Branka Pavlovic'!S49,'7. Dr Svetlana Karic'!S49,'8. Dr Mira Jovanovic'!S49))</f>
        <v>1.1538461538461537E-2</v>
      </c>
      <c r="L49" s="9"/>
    </row>
    <row r="50" spans="1:12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>
        <f>AVERAGE('1. Dr Branka Budimirovic'!H50,'2. Dr Sava Maksimovic'!H50,'3. Mr Petar Gajic'!H50,'5.Dr Aleksandra Maksimovic'!H50,'6. Mr Branka Pavlovic'!H50,'7. Dr Svetlana Karic'!H50,'8. Dr Mira Jovanovic'!H50)</f>
        <v>4.6470346320346323</v>
      </c>
      <c r="I50" s="32"/>
      <c r="J50" s="97">
        <f>AVERAGE('1. Dr Branka Budimirovic'!J50,'2. Dr Sava Maksimovic'!J50,'3. Mr Petar Gajic'!J50,'5.Dr Aleksandra Maksimovic'!J50,'6. Mr Branka Pavlovic'!J50,'7. Dr Svetlana Karic'!J50,'8. Dr Mira Jovanovic'!J50)</f>
        <v>0.42857142857142855</v>
      </c>
      <c r="K50" s="47">
        <f>J50/(J50+AVERAGE('1. Dr Branka Budimirovic'!S50,'2. Dr Sava Maksimovic'!S50,'3. Mr Petar Gajic'!S50,'5.Dr Aleksandra Maksimovic'!S50,'6. Mr Branka Pavlovic'!S50,'7. Dr Svetlana Karic'!S50,'8. Dr Mira Jovanovic'!S50))</f>
        <v>1.1538461538461537E-2</v>
      </c>
      <c r="L50" s="9"/>
    </row>
    <row r="51" spans="1:12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>
        <f>AVERAGE('1. Dr Branka Budimirovic'!H51,'2. Dr Sava Maksimovic'!H51,'3. Mr Petar Gajic'!H51,'5.Dr Aleksandra Maksimovic'!H51,'6. Mr Branka Pavlovic'!H51,'7. Dr Svetlana Karic'!H51,'8. Dr Mira Jovanovic'!H51)</f>
        <v>4.6643578643578634</v>
      </c>
      <c r="I51" s="32"/>
      <c r="J51" s="97">
        <f>AVERAGE('1. Dr Branka Budimirovic'!J51,'2. Dr Sava Maksimovic'!J51,'3. Mr Petar Gajic'!J51,'5.Dr Aleksandra Maksimovic'!J51,'6. Mr Branka Pavlovic'!J51,'7. Dr Svetlana Karic'!J51,'8. Dr Mira Jovanovic'!J51)</f>
        <v>0.2857142857142857</v>
      </c>
      <c r="K51" s="47">
        <f>J51/(J51+AVERAGE('1. Dr Branka Budimirovic'!S51,'2. Dr Sava Maksimovic'!S51,'3. Mr Petar Gajic'!S51,'5.Dr Aleksandra Maksimovic'!S51,'6. Mr Branka Pavlovic'!S51,'7. Dr Svetlana Karic'!S51,'8. Dr Mira Jovanovic'!S51))</f>
        <v>7.6923076923076927E-3</v>
      </c>
      <c r="L51" s="9"/>
    </row>
    <row r="52" spans="1:12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>
        <f>AVERAGE('1. Dr Branka Budimirovic'!H52,'2. Dr Sava Maksimovic'!H52,'3. Mr Petar Gajic'!H52,'5.Dr Aleksandra Maksimovic'!H52,'6. Mr Branka Pavlovic'!H52,'7. Dr Svetlana Karic'!H52,'8. Dr Mira Jovanovic'!H52)</f>
        <v>4.6525372775372773</v>
      </c>
      <c r="I52" s="32"/>
      <c r="J52" s="97">
        <f>AVERAGE('1. Dr Branka Budimirovic'!J52,'2. Dr Sava Maksimovic'!J52,'3. Mr Petar Gajic'!J52,'5.Dr Aleksandra Maksimovic'!J52,'6. Mr Branka Pavlovic'!J52,'7. Dr Svetlana Karic'!J52,'8. Dr Mira Jovanovic'!J52)</f>
        <v>0.42857142857142855</v>
      </c>
      <c r="K52" s="47">
        <f>J52/(J52+AVERAGE('1. Dr Branka Budimirovic'!S52,'2. Dr Sava Maksimovic'!S52,'3. Mr Petar Gajic'!S52,'5.Dr Aleksandra Maksimovic'!S52,'6. Mr Branka Pavlovic'!S52,'7. Dr Svetlana Karic'!S52,'8. Dr Mira Jovanovic'!S52))</f>
        <v>1.1538461538461537E-2</v>
      </c>
      <c r="L52" s="9"/>
    </row>
    <row r="53" spans="1:12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>
        <f>AVERAGE('1. Dr Branka Budimirovic'!H53,'2. Dr Sava Maksimovic'!H53,'3. Mr Petar Gajic'!H53,'5.Dr Aleksandra Maksimovic'!H53,'6. Mr Branka Pavlovic'!H53,'7. Dr Svetlana Karic'!H53,'8. Dr Mira Jovanovic'!H53)</f>
        <v>4.7344203944203951</v>
      </c>
      <c r="I53" s="32"/>
      <c r="J53" s="97">
        <f>AVERAGE('1. Dr Branka Budimirovic'!J53,'2. Dr Sava Maksimovic'!J53,'3. Mr Petar Gajic'!J53,'5.Dr Aleksandra Maksimovic'!J53,'6. Mr Branka Pavlovic'!J53,'7. Dr Svetlana Karic'!J53,'8. Dr Mira Jovanovic'!J53)</f>
        <v>0.2857142857142857</v>
      </c>
      <c r="K53" s="47">
        <f>J53/(J53+AVERAGE('1. Dr Branka Budimirovic'!S53,'2. Dr Sava Maksimovic'!S53,'3. Mr Petar Gajic'!S53,'5.Dr Aleksandra Maksimovic'!S53,'6. Mr Branka Pavlovic'!S53,'7. Dr Svetlana Karic'!S53,'8. Dr Mira Jovanovic'!S53))</f>
        <v>7.6923076923076927E-3</v>
      </c>
      <c r="L53" s="9"/>
    </row>
    <row r="54" spans="1:12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>
        <f>AVERAGE('1. Dr Branka Budimirovic'!H54,'2. Dr Sava Maksimovic'!H54,'3. Mr Petar Gajic'!H54,'5.Dr Aleksandra Maksimovic'!H54,'6. Mr Branka Pavlovic'!H54,'7. Dr Svetlana Karic'!H54,'8. Dr Mira Jovanovic'!H54)</f>
        <v>4.7026094276094286</v>
      </c>
      <c r="I54" s="32"/>
      <c r="J54" s="97">
        <f>AVERAGE('1. Dr Branka Budimirovic'!J54,'2. Dr Sava Maksimovic'!J54,'3. Mr Petar Gajic'!J54,'5.Dr Aleksandra Maksimovic'!J54,'6. Mr Branka Pavlovic'!J54,'7. Dr Svetlana Karic'!J54,'8. Dr Mira Jovanovic'!J54)</f>
        <v>0.2857142857142857</v>
      </c>
      <c r="K54" s="47">
        <f>J54/(J54+AVERAGE('1. Dr Branka Budimirovic'!S54,'2. Dr Sava Maksimovic'!S54,'3. Mr Petar Gajic'!S54,'5.Dr Aleksandra Maksimovic'!S54,'6. Mr Branka Pavlovic'!S54,'7. Dr Svetlana Karic'!S54,'8. Dr Mira Jovanovic'!S54))</f>
        <v>7.6923076923076927E-3</v>
      </c>
      <c r="L54" s="9"/>
    </row>
    <row r="55" spans="1:12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>
        <f>AVERAGE('1. Dr Branka Budimirovic'!H55,'2. Dr Sava Maksimovic'!H55,'3. Mr Petar Gajic'!H55,'5.Dr Aleksandra Maksimovic'!H55,'6. Mr Branka Pavlovic'!H55,'7. Dr Svetlana Karic'!H55,'8. Dr Mira Jovanovic'!H55)</f>
        <v>4.7284930617949481</v>
      </c>
      <c r="I55" s="32"/>
      <c r="J55" s="99">
        <f>AVERAGE('1. Dr Branka Budimirovic'!J55,'2. Dr Sava Maksimovic'!J55,'3. Mr Petar Gajic'!J55,'5.Dr Aleksandra Maksimovic'!J55,'6. Mr Branka Pavlovic'!J55,'7. Dr Svetlana Karic'!J55,'8. Dr Mira Jovanovic'!J55)</f>
        <v>0.7142857142857143</v>
      </c>
      <c r="K55" s="47">
        <f>J55/(J55+AVERAGE('1. Dr Branka Budimirovic'!S55,'2. Dr Sava Maksimovic'!S55,'3. Mr Petar Gajic'!S55,'5.Dr Aleksandra Maksimovic'!S55,'6. Mr Branka Pavlovic'!S55,'7. Dr Svetlana Karic'!S55,'8. Dr Mira Jovanovic'!S55))</f>
        <v>1.9230769230769228E-2</v>
      </c>
      <c r="L55" s="9"/>
    </row>
    <row r="56" spans="1:12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>
        <f>AVERAGE('1. Dr Branka Budimirovic'!H56,'2. Dr Sava Maksimovic'!H56,'3. Mr Petar Gajic'!H56,'5.Dr Aleksandra Maksimovic'!H56,'6. Mr Branka Pavlovic'!H56,'7. Dr Svetlana Karic'!H56,'8. Dr Mira Jovanovic'!H56)</f>
        <v>4.6976455026455017</v>
      </c>
      <c r="I56" s="32"/>
      <c r="J56" s="99">
        <f>AVERAGE('1. Dr Branka Budimirovic'!J56,'2. Dr Sava Maksimovic'!J56,'3. Mr Petar Gajic'!J56,'5.Dr Aleksandra Maksimovic'!J56,'6. Mr Branka Pavlovic'!J56,'7. Dr Svetlana Karic'!J56,'8. Dr Mira Jovanovic'!J56)</f>
        <v>0.5714285714285714</v>
      </c>
      <c r="K56" s="47">
        <f>J56/(J56+AVERAGE('1. Dr Branka Budimirovic'!S56,'2. Dr Sava Maksimovic'!S56,'3. Mr Petar Gajic'!S56,'5.Dr Aleksandra Maksimovic'!S56,'6. Mr Branka Pavlovic'!S56,'7. Dr Svetlana Karic'!S56,'8. Dr Mira Jovanovic'!S56))</f>
        <v>1.5384615384615385E-2</v>
      </c>
      <c r="L56" s="9"/>
    </row>
    <row r="57" spans="1:12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>
        <f>AVERAGE('1. Dr Branka Budimirovic'!H57,'2. Dr Sava Maksimovic'!H57,'3. Mr Petar Gajic'!H57,'5.Dr Aleksandra Maksimovic'!H57,'6. Mr Branka Pavlovic'!H57,'7. Dr Svetlana Karic'!H57,'8. Dr Mira Jovanovic'!H57)</f>
        <v>4.7695054945054949</v>
      </c>
      <c r="I57" s="32"/>
      <c r="J57" s="99">
        <f>AVERAGE('1. Dr Branka Budimirovic'!J57,'2. Dr Sava Maksimovic'!J57,'3. Mr Petar Gajic'!J57,'5.Dr Aleksandra Maksimovic'!J57,'6. Mr Branka Pavlovic'!J57,'7. Dr Svetlana Karic'!J57,'8. Dr Mira Jovanovic'!J57)</f>
        <v>2</v>
      </c>
      <c r="K57" s="47">
        <f>J57/(J57+AVERAGE('1. Dr Branka Budimirovic'!S57,'2. Dr Sava Maksimovic'!S57,'3. Mr Petar Gajic'!S57,'5.Dr Aleksandra Maksimovic'!S57,'6. Mr Branka Pavlovic'!S57,'7. Dr Svetlana Karic'!S57,'8. Dr Mira Jovanovic'!S57))</f>
        <v>5.3846153846153842E-2</v>
      </c>
      <c r="L57" s="9"/>
    </row>
    <row r="58" spans="1:12" ht="41.25" customHeight="1">
      <c r="A58" s="181" t="s">
        <v>12</v>
      </c>
      <c r="B58" s="182"/>
      <c r="C58" s="182"/>
      <c r="D58" s="182"/>
      <c r="E58" s="182"/>
      <c r="F58" s="182"/>
      <c r="G58" s="183"/>
      <c r="H58" s="92">
        <f>AVERAGE(H49:H57)</f>
        <v>4.6921059269172467</v>
      </c>
      <c r="I58" s="49"/>
      <c r="J58" s="180" t="s">
        <v>101</v>
      </c>
      <c r="K58" s="180"/>
      <c r="L58" s="100">
        <f>SUM(J49:J57)</f>
        <v>5.4285714285714288</v>
      </c>
    </row>
    <row r="60" spans="1:12">
      <c r="B60" s="15" t="s">
        <v>134</v>
      </c>
    </row>
    <row r="61" spans="1:12">
      <c r="B61" s="15" t="s">
        <v>135</v>
      </c>
      <c r="I61" s="1"/>
      <c r="J61" s="26"/>
      <c r="K61" s="26"/>
      <c r="L61" s="27"/>
    </row>
    <row r="62" spans="1:12">
      <c r="B62" s="15" t="s">
        <v>136</v>
      </c>
    </row>
    <row r="63" spans="1:12">
      <c r="I63" s="1"/>
      <c r="J63" s="26"/>
      <c r="K63" s="26"/>
      <c r="L63" s="27"/>
    </row>
  </sheetData>
  <mergeCells count="29">
    <mergeCell ref="J58:K58"/>
    <mergeCell ref="B53:G53"/>
    <mergeCell ref="B54:G54"/>
    <mergeCell ref="B55:G55"/>
    <mergeCell ref="B56:G56"/>
    <mergeCell ref="B57:G57"/>
    <mergeCell ref="A58:G58"/>
    <mergeCell ref="B52:G52"/>
    <mergeCell ref="B45:D45"/>
    <mergeCell ref="A47:A48"/>
    <mergeCell ref="B47:G48"/>
    <mergeCell ref="B49:G49"/>
    <mergeCell ref="B50:G50"/>
    <mergeCell ref="B51:G51"/>
    <mergeCell ref="J47:K47"/>
    <mergeCell ref="B23:D23"/>
    <mergeCell ref="A5:H5"/>
    <mergeCell ref="A6:H6"/>
    <mergeCell ref="A9:G9"/>
    <mergeCell ref="A11:G11"/>
    <mergeCell ref="H11:I11"/>
    <mergeCell ref="A15:H15"/>
    <mergeCell ref="F17:H17"/>
    <mergeCell ref="H47:H48"/>
    <mergeCell ref="A37:H37"/>
    <mergeCell ref="A38:H38"/>
    <mergeCell ref="A41:G41"/>
    <mergeCell ref="A43:G43"/>
    <mergeCell ref="H43:I43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НАСТАВНИКАНА ВИСОКОЈ ШКОЛИ СТРУКОВНИХ СТУДИЈА ЗА ВАСПИТАЧЕ У ШАПЦУ 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topLeftCell="C10" workbookViewId="0">
      <selection activeCell="C31" sqref="C31:C3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13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 ht="15.75" customHeight="1">
      <c r="A5" s="157" t="s">
        <v>71</v>
      </c>
      <c r="B5" s="157"/>
      <c r="C5" s="157"/>
      <c r="D5" s="157"/>
      <c r="E5" s="157"/>
      <c r="F5" s="157"/>
      <c r="G5" s="157"/>
      <c r="H5" s="157"/>
      <c r="I5" s="14"/>
      <c r="J5" s="14"/>
      <c r="K5" s="14"/>
    </row>
    <row r="6" spans="1:12">
      <c r="A6" s="158" t="s">
        <v>79</v>
      </c>
      <c r="B6" s="158"/>
      <c r="C6" s="158"/>
      <c r="D6" s="158"/>
      <c r="E6" s="158"/>
      <c r="F6" s="158"/>
      <c r="G6" s="158"/>
      <c r="H6" s="158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84" t="s">
        <v>37</v>
      </c>
      <c r="B9" s="159"/>
      <c r="C9" s="159"/>
      <c r="D9" s="159"/>
      <c r="E9" s="159"/>
      <c r="F9" s="159"/>
      <c r="G9" s="160"/>
      <c r="H9" s="67"/>
      <c r="I9" s="71" t="s">
        <v>82</v>
      </c>
      <c r="J9" s="5"/>
      <c r="K9" s="5"/>
      <c r="L9" s="5"/>
    </row>
    <row r="10" spans="1:12">
      <c r="A10" s="57"/>
      <c r="B10" s="57"/>
      <c r="C10" s="57"/>
      <c r="D10" s="57"/>
      <c r="E10" s="57"/>
      <c r="F10" s="57"/>
      <c r="G10" s="5"/>
      <c r="H10" s="96"/>
      <c r="I10" s="71" t="s">
        <v>83</v>
      </c>
      <c r="J10" s="5"/>
      <c r="K10" s="5"/>
      <c r="L10" s="5"/>
    </row>
    <row r="11" spans="1:12">
      <c r="A11" s="161" t="s">
        <v>39</v>
      </c>
      <c r="B11" s="161"/>
      <c r="C11" s="161"/>
      <c r="D11" s="161"/>
      <c r="E11" s="161"/>
      <c r="F11" s="161"/>
      <c r="G11" s="162"/>
      <c r="H11" s="163"/>
      <c r="I11" s="163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64" t="s">
        <v>16</v>
      </c>
      <c r="B15" s="159"/>
      <c r="C15" s="159"/>
      <c r="D15" s="159"/>
      <c r="E15" s="159"/>
      <c r="F15" s="159"/>
      <c r="G15" s="159"/>
      <c r="H15" s="159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46</v>
      </c>
      <c r="C17" s="13"/>
      <c r="F17" s="165" t="s">
        <v>17</v>
      </c>
      <c r="G17" s="165"/>
      <c r="H17" s="166"/>
      <c r="I17" s="18"/>
      <c r="J17" s="18"/>
      <c r="K17" s="18"/>
    </row>
    <row r="18" spans="1:11">
      <c r="A18" s="15"/>
      <c r="B18" s="41" t="s">
        <v>47</v>
      </c>
      <c r="C18" s="35" t="s">
        <v>42</v>
      </c>
      <c r="D18" s="35" t="s">
        <v>41</v>
      </c>
      <c r="F18" s="41" t="s">
        <v>47</v>
      </c>
      <c r="G18" s="35" t="s">
        <v>42</v>
      </c>
      <c r="H18" s="35" t="s">
        <v>41</v>
      </c>
      <c r="I18" s="18"/>
      <c r="J18" s="18"/>
      <c r="K18" s="18"/>
    </row>
    <row r="19" spans="1:11">
      <c r="B19" s="16" t="s">
        <v>14</v>
      </c>
      <c r="C19" s="97">
        <f>AVERAGE('1.1 Nebojsa Budimirovic'!C18,'2.1 Zoran Pantić'!C18,'3.1 Ivana Jelić'!C18,'5.1 Marija Lukic'!C18,'7.1 Marijana Sreckovic'!C18,'8.1 Natasa Starcevic'!C18)</f>
        <v>1.5</v>
      </c>
      <c r="D19" s="24">
        <f>C19/$C$21</f>
        <v>3.7499999999999999E-2</v>
      </c>
      <c r="F19" s="17" t="s">
        <v>18</v>
      </c>
      <c r="G19" s="97">
        <f>AVERAGE('1.1 Nebojsa Budimirovic'!G18,'2.1 Zoran Pantić'!G18,'3.1 Ivana Jelić'!G18,'5.1 Marija Lukic'!G18,'7.1 Marijana Sreckovic'!G18,'8.1 Natasa Starcevic'!G18)</f>
        <v>0</v>
      </c>
      <c r="H19" s="24">
        <f>G19/$G$23</f>
        <v>0</v>
      </c>
      <c r="I19" s="25"/>
      <c r="J19" s="25"/>
      <c r="K19" s="25"/>
    </row>
    <row r="20" spans="1:11">
      <c r="B20" s="17" t="s">
        <v>15</v>
      </c>
      <c r="C20" s="97">
        <f>AVERAGE('1.1 Nebojsa Budimirovic'!C19,'2.1 Zoran Pantić'!C19,'3.1 Ivana Jelić'!C19,'5.1 Marija Lukic'!C19,'7.1 Marijana Sreckovic'!C19,'8.1 Natasa Starcevic'!C19)</f>
        <v>38.5</v>
      </c>
      <c r="D20" s="24">
        <f>C20/$C$21</f>
        <v>0.96250000000000002</v>
      </c>
      <c r="F20" s="17" t="s">
        <v>19</v>
      </c>
      <c r="G20" s="97">
        <f>AVERAGE('1.1 Nebojsa Budimirovic'!G19,'2.1 Zoran Pantić'!G19,'3.1 Ivana Jelić'!G19,'5.1 Marija Lukic'!G19,'7.1 Marijana Sreckovic'!G19,'8.1 Natasa Starcevic'!G19)</f>
        <v>0</v>
      </c>
      <c r="H20" s="24">
        <f>G20/$G$23</f>
        <v>0</v>
      </c>
      <c r="I20" s="25"/>
      <c r="J20" s="25"/>
      <c r="K20" s="25"/>
    </row>
    <row r="21" spans="1:11">
      <c r="B21" s="42" t="s">
        <v>48</v>
      </c>
      <c r="C21" s="98">
        <f>SUM(C19:C20)</f>
        <v>40</v>
      </c>
      <c r="D21" s="48">
        <f>SUM(D19:D20)</f>
        <v>1</v>
      </c>
      <c r="F21" s="17" t="s">
        <v>20</v>
      </c>
      <c r="G21" s="97">
        <f>AVERAGE('1.1 Nebojsa Budimirovic'!G20,'2.1 Zoran Pantić'!G20,'3.1 Ivana Jelić'!G20,'5.1 Marija Lukic'!G20,'7.1 Marijana Sreckovic'!G20,'8.1 Natasa Starcevic'!G20)</f>
        <v>40</v>
      </c>
      <c r="H21" s="24">
        <f>G21/$G$23</f>
        <v>1</v>
      </c>
      <c r="I21" s="25"/>
      <c r="J21" s="25"/>
      <c r="K21" s="25"/>
    </row>
    <row r="22" spans="1:11">
      <c r="F22" s="17" t="s">
        <v>21</v>
      </c>
      <c r="G22" s="97">
        <f>AVERAGE('1.1 Nebojsa Budimirovic'!G21,'2.1 Zoran Pantić'!G21,'3.1 Ivana Jelić'!G21,'5.1 Marija Lukic'!G21,'7.1 Marijana Sreckovic'!G21,'8.1 Natasa Starcevic'!G21)</f>
        <v>0</v>
      </c>
      <c r="H22" s="24">
        <f>G22/$G$23</f>
        <v>0</v>
      </c>
      <c r="I22" s="25"/>
      <c r="J22" s="25"/>
      <c r="K22" s="25"/>
    </row>
    <row r="23" spans="1:11">
      <c r="B23" s="156" t="s">
        <v>24</v>
      </c>
      <c r="C23" s="156"/>
      <c r="D23" s="156"/>
      <c r="F23" s="42" t="s">
        <v>48</v>
      </c>
      <c r="G23" s="98">
        <f>SUM(G19:G22)</f>
        <v>40</v>
      </c>
      <c r="H23" s="48">
        <f>SUM(H19:H22)</f>
        <v>1</v>
      </c>
      <c r="I23" s="25"/>
      <c r="J23" s="25"/>
      <c r="K23" s="25"/>
    </row>
    <row r="24" spans="1:11">
      <c r="B24" s="41" t="s">
        <v>47</v>
      </c>
      <c r="C24" s="35" t="s">
        <v>42</v>
      </c>
      <c r="D24" s="35" t="s">
        <v>41</v>
      </c>
    </row>
    <row r="25" spans="1:11">
      <c r="B25" s="17" t="s">
        <v>22</v>
      </c>
      <c r="C25" s="97">
        <f>AVERAGE('1.1 Nebojsa Budimirovic'!C24,'2.1 Zoran Pantić'!C24,'3.1 Ivana Jelić'!C24,'5.1 Marija Lukic'!C24,'7.1 Marijana Sreckovic'!C24,'8.1 Natasa Starcevic'!C24)</f>
        <v>37.666666666666664</v>
      </c>
      <c r="D25" s="24">
        <f>C25/$C$27</f>
        <v>0.94957983193277307</v>
      </c>
    </row>
    <row r="26" spans="1:11">
      <c r="B26" s="17" t="s">
        <v>23</v>
      </c>
      <c r="C26" s="97">
        <f>AVERAGE('1.1 Nebojsa Budimirovic'!C25,'2.1 Zoran Pantić'!C25,'3.1 Ivana Jelić'!C25,'5.1 Marija Lukic'!C25,'7.1 Marijana Sreckovic'!C25,'8.1 Natasa Starcevic'!C25)</f>
        <v>2</v>
      </c>
      <c r="D26" s="24">
        <f>C26/$C$27</f>
        <v>5.0420168067226892E-2</v>
      </c>
      <c r="F26" s="38" t="s">
        <v>25</v>
      </c>
      <c r="G26" s="38"/>
      <c r="H26" s="38"/>
      <c r="I26" s="13"/>
    </row>
    <row r="27" spans="1:11">
      <c r="B27" s="42" t="s">
        <v>48</v>
      </c>
      <c r="C27" s="98">
        <f>SUM(C25:C26)</f>
        <v>39.666666666666664</v>
      </c>
      <c r="D27" s="48">
        <f>SUM(D25:D26)</f>
        <v>1</v>
      </c>
      <c r="F27" s="41" t="s">
        <v>47</v>
      </c>
      <c r="G27" s="35" t="s">
        <v>42</v>
      </c>
      <c r="H27" s="35" t="s">
        <v>41</v>
      </c>
      <c r="J27" s="13"/>
      <c r="K27" s="13"/>
    </row>
    <row r="28" spans="1:11">
      <c r="F28" s="20" t="s">
        <v>26</v>
      </c>
      <c r="G28" s="97">
        <f>AVERAGE('1.1 Nebojsa Budimirovic'!G27,'2.1 Zoran Pantić'!G27,'3.1 Ivana Jelić'!G27,'5.1 Marija Lukic'!G27,'7.1 Marijana Sreckovic'!G27,'8.1 Natasa Starcevic'!G27)</f>
        <v>0.83333333333333337</v>
      </c>
      <c r="H28" s="24">
        <f>G28/$G$33</f>
        <v>2.0833333333333336E-2</v>
      </c>
      <c r="I28" s="25"/>
      <c r="J28" s="25"/>
      <c r="K28" s="25"/>
    </row>
    <row r="29" spans="1:11">
      <c r="B29" s="29" t="s">
        <v>31</v>
      </c>
      <c r="C29" s="29"/>
      <c r="D29" s="26"/>
      <c r="E29" s="40"/>
      <c r="F29" s="20" t="s">
        <v>27</v>
      </c>
      <c r="G29" s="97">
        <f>AVERAGE('1.1 Nebojsa Budimirovic'!G28,'2.1 Zoran Pantić'!G28,'3.1 Ivana Jelić'!G28,'5.1 Marija Lukic'!G28,'7.1 Marijana Sreckovic'!G28,'8.1 Natasa Starcevic'!G28)</f>
        <v>4</v>
      </c>
      <c r="H29" s="24">
        <f>G29/$G$33</f>
        <v>0.1</v>
      </c>
      <c r="I29" s="25"/>
      <c r="J29" s="25"/>
      <c r="K29" s="25"/>
    </row>
    <row r="30" spans="1:11" ht="15.75" customHeight="1">
      <c r="B30" s="41" t="s">
        <v>47</v>
      </c>
      <c r="C30" s="35" t="s">
        <v>42</v>
      </c>
      <c r="D30" s="35" t="s">
        <v>41</v>
      </c>
      <c r="E30" s="40"/>
      <c r="F30" s="20" t="s">
        <v>28</v>
      </c>
      <c r="G30" s="97">
        <f>AVERAGE('1.1 Nebojsa Budimirovic'!G29,'2.1 Zoran Pantić'!G29,'3.1 Ivana Jelić'!G29,'5.1 Marija Lukic'!G29,'7.1 Marijana Sreckovic'!G29,'8.1 Natasa Starcevic'!G29)</f>
        <v>15.666666666666666</v>
      </c>
      <c r="H30" s="24">
        <f>G30/$G$33</f>
        <v>0.39166666666666666</v>
      </c>
      <c r="I30" s="25"/>
      <c r="J30" s="25"/>
      <c r="K30" s="25"/>
    </row>
    <row r="31" spans="1:11">
      <c r="B31" s="20" t="s">
        <v>32</v>
      </c>
      <c r="C31" s="97">
        <f>AVERAGE('1.1 Nebojsa Budimirovic'!C30,'2.1 Zoran Pantić'!C30,'3.1 Ivana Jelić'!C30,'5.1 Marija Lukic'!C30,'7.1 Marijana Sreckovic'!C30,'8.1 Natasa Starcevic'!C30)</f>
        <v>28.5</v>
      </c>
      <c r="D31" s="24">
        <f>C31/$C$35</f>
        <v>0.71548117154811708</v>
      </c>
      <c r="F31" s="20" t="s">
        <v>29</v>
      </c>
      <c r="G31" s="97">
        <f>AVERAGE('1.1 Nebojsa Budimirovic'!G30,'2.1 Zoran Pantić'!G30,'3.1 Ivana Jelić'!G30,'5.1 Marija Lukic'!G30,'7.1 Marijana Sreckovic'!G30,'8.1 Natasa Starcevic'!G30)</f>
        <v>11.666666666666666</v>
      </c>
      <c r="H31" s="24">
        <f>G31/$G$33</f>
        <v>0.29166666666666663</v>
      </c>
      <c r="I31" s="25"/>
      <c r="J31" s="25"/>
      <c r="K31" s="25"/>
    </row>
    <row r="32" spans="1:11">
      <c r="B32" s="22" t="s">
        <v>35</v>
      </c>
      <c r="C32" s="97">
        <f>AVERAGE('1.1 Nebojsa Budimirovic'!C31,'2.1 Zoran Pantić'!C31,'3.1 Ivana Jelić'!C31,'5.1 Marija Lukic'!C31,'7.1 Marijana Sreckovic'!C31,'8.1 Natasa Starcevic'!C31)</f>
        <v>10</v>
      </c>
      <c r="D32" s="24">
        <f>C32/$C$35</f>
        <v>0.2510460251046025</v>
      </c>
      <c r="F32" s="20" t="s">
        <v>30</v>
      </c>
      <c r="G32" s="97">
        <f>AVERAGE('1.1 Nebojsa Budimirovic'!G31,'2.1 Zoran Pantić'!G31,'3.1 Ivana Jelić'!G31,'5.1 Marija Lukic'!G31,'7.1 Marijana Sreckovic'!G31,'8.1 Natasa Starcevic'!G31)</f>
        <v>7.833333333333333</v>
      </c>
      <c r="H32" s="24">
        <f>G32/$G$33</f>
        <v>0.19583333333333333</v>
      </c>
      <c r="I32" s="25"/>
      <c r="J32" s="25"/>
      <c r="K32" s="25"/>
    </row>
    <row r="33" spans="1:12">
      <c r="B33" s="20" t="s">
        <v>33</v>
      </c>
      <c r="C33" s="97">
        <f>AVERAGE('1.1 Nebojsa Budimirovic'!C32,'2.1 Zoran Pantić'!C32,'3.1 Ivana Jelić'!C32,'5.1 Marija Lukic'!C32,'7.1 Marijana Sreckovic'!C32,'8.1 Natasa Starcevic'!C32)</f>
        <v>0.5</v>
      </c>
      <c r="D33" s="24">
        <f>C33/$C$35</f>
        <v>1.2552301255230125E-2</v>
      </c>
      <c r="F33" s="42" t="s">
        <v>48</v>
      </c>
      <c r="G33" s="98">
        <f>SUM(G28:G32)</f>
        <v>40</v>
      </c>
      <c r="H33" s="48">
        <f>SUM(H28:H32)</f>
        <v>0.99999999999999989</v>
      </c>
      <c r="I33" s="19"/>
      <c r="J33" s="19"/>
      <c r="K33" s="19"/>
    </row>
    <row r="34" spans="1:12">
      <c r="B34" s="22" t="s">
        <v>50</v>
      </c>
      <c r="C34" s="97">
        <f>AVERAGE('1.1 Nebojsa Budimirovic'!C33,'2.1 Zoran Pantić'!C33,'3.1 Ivana Jelić'!C33,'5.1 Marija Lukic'!C33,'7.1 Marijana Sreckovic'!C33,'8.1 Natasa Starcevic'!C33)</f>
        <v>0.83333333333333337</v>
      </c>
      <c r="D34" s="24">
        <f>C34/$C$35</f>
        <v>2.0920502092050208E-2</v>
      </c>
      <c r="F34" s="21"/>
      <c r="G34" s="21"/>
      <c r="H34" s="19"/>
      <c r="I34" s="19"/>
      <c r="J34" s="19"/>
      <c r="K34" s="19"/>
    </row>
    <row r="35" spans="1:12">
      <c r="B35" s="42" t="s">
        <v>48</v>
      </c>
      <c r="C35" s="98">
        <f>SUM(C31:C34)</f>
        <v>39.833333333333336</v>
      </c>
      <c r="D35" s="24">
        <f>SUM(D31:D34)</f>
        <v>0.99999999999999989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 ht="15.75" customHeight="1">
      <c r="A37" s="157" t="s">
        <v>71</v>
      </c>
      <c r="B37" s="157"/>
      <c r="C37" s="157"/>
      <c r="D37" s="157"/>
      <c r="E37" s="157"/>
      <c r="F37" s="157"/>
      <c r="G37" s="157"/>
      <c r="H37" s="157"/>
      <c r="I37" s="123"/>
      <c r="J37" s="123"/>
      <c r="K37" s="123"/>
    </row>
    <row r="38" spans="1:12">
      <c r="A38" s="158" t="s">
        <v>79</v>
      </c>
      <c r="B38" s="158"/>
      <c r="C38" s="158"/>
      <c r="D38" s="158"/>
      <c r="E38" s="158"/>
      <c r="F38" s="158"/>
      <c r="G38" s="158"/>
      <c r="H38" s="158"/>
      <c r="I38" s="123"/>
    </row>
    <row r="39" spans="1:12">
      <c r="A39" s="124"/>
      <c r="B39" s="124"/>
      <c r="C39" s="124"/>
      <c r="D39" s="124"/>
      <c r="E39" s="124"/>
      <c r="F39" s="124"/>
      <c r="G39" s="124"/>
      <c r="H39" s="124"/>
      <c r="I39" s="123"/>
    </row>
    <row r="40" spans="1:12">
      <c r="A40" s="123"/>
      <c r="B40" s="121"/>
      <c r="C40" s="121"/>
      <c r="D40" s="121"/>
      <c r="E40" s="121"/>
      <c r="F40" s="121"/>
      <c r="G40" s="121"/>
    </row>
    <row r="41" spans="1:12">
      <c r="A41" s="184" t="s">
        <v>37</v>
      </c>
      <c r="B41" s="159"/>
      <c r="C41" s="159"/>
      <c r="D41" s="159"/>
      <c r="E41" s="159"/>
      <c r="F41" s="159"/>
      <c r="G41" s="160"/>
      <c r="H41" s="128">
        <f>H9</f>
        <v>0</v>
      </c>
      <c r="I41" s="71" t="s">
        <v>82</v>
      </c>
      <c r="J41" s="125"/>
      <c r="K41" s="125"/>
      <c r="L41" s="125"/>
    </row>
    <row r="42" spans="1:12">
      <c r="A42" s="118"/>
      <c r="B42" s="118"/>
      <c r="C42" s="118"/>
      <c r="D42" s="118"/>
      <c r="E42" s="118"/>
      <c r="F42" s="118"/>
      <c r="G42" s="125"/>
      <c r="H42" s="128">
        <f>H10</f>
        <v>0</v>
      </c>
      <c r="I42" s="71" t="s">
        <v>83</v>
      </c>
      <c r="J42" s="125"/>
      <c r="K42" s="125"/>
      <c r="L42" s="125"/>
    </row>
    <row r="43" spans="1:12">
      <c r="A43" s="161" t="s">
        <v>39</v>
      </c>
      <c r="B43" s="161"/>
      <c r="C43" s="161"/>
      <c r="D43" s="161"/>
      <c r="E43" s="161"/>
      <c r="F43" s="161"/>
      <c r="G43" s="162"/>
      <c r="H43" s="163">
        <f>H11</f>
        <v>0</v>
      </c>
      <c r="I43" s="163"/>
      <c r="J43" s="125"/>
      <c r="K43" s="125"/>
      <c r="L43" s="125"/>
    </row>
    <row r="44" spans="1:12">
      <c r="B44" s="13"/>
      <c r="C44" s="13"/>
    </row>
    <row r="45" spans="1:12">
      <c r="B45" s="171" t="s">
        <v>11</v>
      </c>
      <c r="C45" s="171"/>
      <c r="D45" s="172"/>
    </row>
    <row r="46" spans="1:12">
      <c r="B46" s="13"/>
      <c r="C46" s="13"/>
      <c r="D46" s="2"/>
    </row>
    <row r="47" spans="1:12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</row>
    <row r="48" spans="1:12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>
        <f>AVERAGE('1.1 Nebojsa Budimirovic'!H49,'2.1 Zoran Pantić'!H49,'3.1 Ivana Jelić'!H49,'5.1 Marija Lukic'!H49,'8.1 Natasa Starcevic'!H49)</f>
        <v>4.6737777777777776</v>
      </c>
      <c r="I49" s="32"/>
      <c r="J49" s="99">
        <f>AVERAGE('1.1 Nebojsa Budimirovic'!J49,'2.1 Zoran Pantić'!J49,'3.1 Ivana Jelić'!J49,'5.1 Marija Lukic'!J49,'8.1 Natasa Starcevic'!J49)</f>
        <v>0.4</v>
      </c>
      <c r="K49" s="137">
        <f>J49/(J49+AVERAGE('1.1 Nebojsa Budimirovic'!S49,'2.1 Zoran Pantić'!S49,'3.1 Ivana Jelić'!S49,'8.1 Natasa Starcevic'!S49,'5.1 Marija Lukic'!S49))</f>
        <v>9.3023255813953487E-3</v>
      </c>
      <c r="L49" s="9"/>
    </row>
    <row r="50" spans="1:12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>
        <f>AVERAGE('1.1 Nebojsa Budimirovic'!H50,'2.1 Zoran Pantić'!H50,'3.1 Ivana Jelić'!H50,'5.1 Marija Lukic'!H50,'8.1 Natasa Starcevic'!H50)</f>
        <v>4.6312592592592594</v>
      </c>
      <c r="I50" s="32"/>
      <c r="J50" s="99">
        <f>AVERAGE('1.1 Nebojsa Budimirovic'!J50,'2.1 Zoran Pantić'!J50,'3.1 Ivana Jelić'!J50,'5.1 Marija Lukic'!J50,'8.1 Natasa Starcevic'!J50)</f>
        <v>0.4</v>
      </c>
      <c r="K50" s="137">
        <f>J50/(J50+AVERAGE('1.1 Nebojsa Budimirovic'!S50,'2.1 Zoran Pantić'!S50,'3.1 Ivana Jelić'!S50,'8.1 Natasa Starcevic'!S50,'5.1 Marija Lukic'!S50))</f>
        <v>9.3023255813953487E-3</v>
      </c>
      <c r="L50" s="9"/>
    </row>
    <row r="51" spans="1:12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>
        <f>AVERAGE('1.1 Nebojsa Budimirovic'!H51,'2.1 Zoran Pantić'!H51,'3.1 Ivana Jelić'!H51,'5.1 Marija Lukic'!H51,'8.1 Natasa Starcevic'!H51)</f>
        <v>4.6269629629629625</v>
      </c>
      <c r="I51" s="32"/>
      <c r="J51" s="99">
        <f>AVERAGE('1.1 Nebojsa Budimirovic'!J51,'2.1 Zoran Pantić'!J51,'3.1 Ivana Jelić'!J51,'5.1 Marija Lukic'!J51,'8.1 Natasa Starcevic'!J51)</f>
        <v>0.4</v>
      </c>
      <c r="K51" s="137">
        <f>J51/(J51+AVERAGE('1.1 Nebojsa Budimirovic'!S51,'2.1 Zoran Pantić'!S51,'3.1 Ivana Jelić'!S51,'8.1 Natasa Starcevic'!S51,'5.1 Marija Lukic'!S51))</f>
        <v>9.3023255813953487E-3</v>
      </c>
      <c r="L51" s="9"/>
    </row>
    <row r="52" spans="1:12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>
        <f>AVERAGE('1.1 Nebojsa Budimirovic'!H52,'2.1 Zoran Pantić'!H52,'3.1 Ivana Jelić'!H52,'5.1 Marija Lukic'!H52,'8.1 Natasa Starcevic'!H52)</f>
        <v>4.6897777777777776</v>
      </c>
      <c r="I52" s="32"/>
      <c r="J52" s="99">
        <f>AVERAGE('1.1 Nebojsa Budimirovic'!J52,'2.1 Zoran Pantić'!J52,'3.1 Ivana Jelić'!J52,'5.1 Marija Lukic'!J52,'8.1 Natasa Starcevic'!J52)</f>
        <v>0.4</v>
      </c>
      <c r="K52" s="137">
        <f>J52/(J52+AVERAGE('1.1 Nebojsa Budimirovic'!S52,'2.1 Zoran Pantić'!S52,'3.1 Ivana Jelić'!S52,'8.1 Natasa Starcevic'!S52,'5.1 Marija Lukic'!S52))</f>
        <v>9.3023255813953487E-3</v>
      </c>
      <c r="L52" s="9"/>
    </row>
    <row r="53" spans="1:12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>
        <f>AVERAGE('1.1 Nebojsa Budimirovic'!H53,'2.1 Zoran Pantić'!H53,'3.1 Ivana Jelić'!H53,'5.1 Marija Lukic'!H53,'8.1 Natasa Starcevic'!H53)</f>
        <v>4.7235690235690235</v>
      </c>
      <c r="I53" s="32"/>
      <c r="J53" s="99">
        <f>AVERAGE('1.1 Nebojsa Budimirovic'!J53,'2.1 Zoran Pantić'!J53,'3.1 Ivana Jelić'!J53,'5.1 Marija Lukic'!J53,'8.1 Natasa Starcevic'!J53)</f>
        <v>0.4</v>
      </c>
      <c r="K53" s="137">
        <f>J53/(J53+AVERAGE('1.1 Nebojsa Budimirovic'!S53,'2.1 Zoran Pantić'!S53,'3.1 Ivana Jelić'!S53,'8.1 Natasa Starcevic'!S53,'5.1 Marija Lukic'!S53))</f>
        <v>9.3023255813953487E-3</v>
      </c>
      <c r="L53" s="9"/>
    </row>
    <row r="54" spans="1:12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>
        <f>AVERAGE('1.1 Nebojsa Budimirovic'!H54,'2.1 Zoran Pantić'!H54,'3.1 Ivana Jelić'!H54,'5.1 Marija Lukic'!H54,'8.1 Natasa Starcevic'!H54)</f>
        <v>4.7148198970840483</v>
      </c>
      <c r="I54" s="32"/>
      <c r="J54" s="99">
        <f>AVERAGE('1.1 Nebojsa Budimirovic'!J54,'2.1 Zoran Pantić'!J54,'3.1 Ivana Jelić'!J54,'5.1 Marija Lukic'!J54,'8.1 Natasa Starcevic'!J54)</f>
        <v>1.4</v>
      </c>
      <c r="K54" s="137">
        <f>J54/(J54+AVERAGE('1.1 Nebojsa Budimirovic'!S54,'2.1 Zoran Pantić'!S54,'3.1 Ivana Jelić'!S54,'8.1 Natasa Starcevic'!S54,'5.1 Marija Lukic'!S54))</f>
        <v>3.255813953488372E-2</v>
      </c>
      <c r="L54" s="9"/>
    </row>
    <row r="55" spans="1:12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>
        <f>AVERAGE('1.1 Nebojsa Budimirovic'!H55,'2.1 Zoran Pantić'!H55,'3.1 Ivana Jelić'!H55,'5.1 Marija Lukic'!H55,'8.1 Natasa Starcevic'!H55)</f>
        <v>4.6683794695870171</v>
      </c>
      <c r="I55" s="32"/>
      <c r="J55" s="99">
        <f>AVERAGE('1.1 Nebojsa Budimirovic'!J55,'2.1 Zoran Pantić'!J55,'3.1 Ivana Jelić'!J55,'5.1 Marija Lukic'!J55,'8.1 Natasa Starcevic'!J55)</f>
        <v>1</v>
      </c>
      <c r="K55" s="137">
        <f>J55/(J55+AVERAGE('1.1 Nebojsa Budimirovic'!S55,'2.1 Zoran Pantić'!S55,'3.1 Ivana Jelić'!S55,'8.1 Natasa Starcevic'!S55,'5.1 Marija Lukic'!S55))</f>
        <v>2.3255813953488372E-2</v>
      </c>
      <c r="L55" s="9"/>
    </row>
    <row r="56" spans="1:12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>
        <f>AVERAGE('1.1 Nebojsa Budimirovic'!H56,'2.1 Zoran Pantić'!H56,'3.1 Ivana Jelić'!H56,'5.1 Marija Lukic'!H56,'8.1 Natasa Starcevic'!H56)</f>
        <v>4.6922675814751287</v>
      </c>
      <c r="I56" s="32"/>
      <c r="J56" s="99">
        <f>AVERAGE('1.1 Nebojsa Budimirovic'!J56,'2.1 Zoran Pantić'!J56,'3.1 Ivana Jelić'!J56,'5.1 Marija Lukic'!J56,'8.1 Natasa Starcevic'!J56)</f>
        <v>0.8</v>
      </c>
      <c r="K56" s="137">
        <f>J56/(J56+AVERAGE('1.1 Nebojsa Budimirovic'!S56,'2.1 Zoran Pantić'!S56,'3.1 Ivana Jelić'!S56,'8.1 Natasa Starcevic'!S56,'5.1 Marija Lukic'!S56))</f>
        <v>1.8604651162790697E-2</v>
      </c>
      <c r="L56" s="9"/>
    </row>
    <row r="57" spans="1:12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>
        <f>AVERAGE('1.1 Nebojsa Budimirovic'!H57,'2.1 Zoran Pantić'!H57,'3.1 Ivana Jelić'!H57,'5.1 Marija Lukic'!H57,'8.1 Natasa Starcevic'!H57)</f>
        <v>4.6112018881626717</v>
      </c>
      <c r="I57" s="32"/>
      <c r="J57" s="99">
        <f>AVERAGE('1.1 Nebojsa Budimirovic'!J57,'2.1 Zoran Pantić'!J57,'3.1 Ivana Jelić'!J57,'5.1 Marija Lukic'!J57,'8.1 Natasa Starcevic'!J57)</f>
        <v>2.2000000000000002</v>
      </c>
      <c r="K57" s="137">
        <f>J57/(J57+AVERAGE('1.1 Nebojsa Budimirovic'!S57,'2.1 Zoran Pantić'!S57,'3.1 Ivana Jelić'!S57,'8.1 Natasa Starcevic'!S57,'5.1 Marija Lukic'!S57))</f>
        <v>5.1162790697674425E-2</v>
      </c>
      <c r="L57" s="9"/>
    </row>
    <row r="58" spans="1:12" ht="39.75" customHeight="1">
      <c r="A58" s="181" t="s">
        <v>12</v>
      </c>
      <c r="B58" s="182"/>
      <c r="C58" s="182"/>
      <c r="D58" s="182"/>
      <c r="E58" s="182"/>
      <c r="F58" s="182"/>
      <c r="G58" s="183"/>
      <c r="H58" s="92">
        <f>AVERAGE(H49:H57)</f>
        <v>4.6702239597395181</v>
      </c>
      <c r="I58" s="49"/>
      <c r="J58" s="180" t="s">
        <v>102</v>
      </c>
      <c r="K58" s="180"/>
      <c r="L58" s="50">
        <f>SUM(J49:J57)</f>
        <v>7.4</v>
      </c>
    </row>
    <row r="60" spans="1:12">
      <c r="B60" s="15" t="s">
        <v>134</v>
      </c>
    </row>
    <row r="61" spans="1:12">
      <c r="B61" s="15" t="s">
        <v>135</v>
      </c>
      <c r="I61" s="1"/>
      <c r="J61" s="26"/>
      <c r="K61" s="26"/>
      <c r="L61" s="27"/>
    </row>
    <row r="62" spans="1:12">
      <c r="B62" s="15" t="s">
        <v>136</v>
      </c>
    </row>
    <row r="63" spans="1:12">
      <c r="I63" s="1"/>
      <c r="J63" s="26"/>
      <c r="K63" s="26"/>
      <c r="L63" s="27"/>
    </row>
  </sheetData>
  <mergeCells count="29">
    <mergeCell ref="B55:G55"/>
    <mergeCell ref="B56:G56"/>
    <mergeCell ref="B57:G57"/>
    <mergeCell ref="A58:G58"/>
    <mergeCell ref="J58:K58"/>
    <mergeCell ref="B54:G54"/>
    <mergeCell ref="B23:D23"/>
    <mergeCell ref="B45:D45"/>
    <mergeCell ref="A47:A48"/>
    <mergeCell ref="B47:G48"/>
    <mergeCell ref="B49:G49"/>
    <mergeCell ref="B50:G50"/>
    <mergeCell ref="B51:G51"/>
    <mergeCell ref="B52:G52"/>
    <mergeCell ref="B53:G53"/>
    <mergeCell ref="A37:H37"/>
    <mergeCell ref="A38:H38"/>
    <mergeCell ref="A41:G41"/>
    <mergeCell ref="A43:G43"/>
    <mergeCell ref="H43:I43"/>
    <mergeCell ref="J47:K47"/>
    <mergeCell ref="A5:H5"/>
    <mergeCell ref="A6:H6"/>
    <mergeCell ref="A9:G9"/>
    <mergeCell ref="A11:G11"/>
    <mergeCell ref="A15:H15"/>
    <mergeCell ref="F17:H17"/>
    <mergeCell ref="H47:H48"/>
    <mergeCell ref="H11:I11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САРАДНИКАНА ВИСОКОЈ ШКОЛИ СТРУКОВНИХ СТУДИЈА ЗА ВАСПИТАЧЕ У ШАПЦУ 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0"/>
  <sheetViews>
    <sheetView tabSelected="1" topLeftCell="A10" workbookViewId="0">
      <selection activeCell="D18" sqref="D18"/>
    </sheetView>
  </sheetViews>
  <sheetFormatPr defaultRowHeight="12.75"/>
  <cols>
    <col min="1" max="1" width="2" bestFit="1" customWidth="1"/>
    <col min="2" max="2" width="48.7109375" customWidth="1"/>
    <col min="3" max="3" width="27.140625" customWidth="1"/>
    <col min="4" max="4" width="10.85546875" customWidth="1"/>
    <col min="5" max="5" width="5.7109375" customWidth="1"/>
    <col min="6" max="6" width="17.7109375" customWidth="1"/>
    <col min="7" max="7" width="10.85546875" bestFit="1" customWidth="1"/>
  </cols>
  <sheetData>
    <row r="1" spans="1:7" ht="12.75" customHeight="1">
      <c r="A1" s="133"/>
      <c r="B1" s="133"/>
      <c r="C1" s="133"/>
      <c r="D1" s="133"/>
      <c r="E1" s="133"/>
      <c r="F1" s="133"/>
      <c r="G1" s="133"/>
    </row>
    <row r="2" spans="1:7">
      <c r="A2" s="133"/>
      <c r="B2" s="133"/>
      <c r="C2" s="133"/>
      <c r="D2" s="133"/>
      <c r="E2" s="133"/>
      <c r="F2" s="133"/>
      <c r="G2" s="133"/>
    </row>
    <row r="3" spans="1:7">
      <c r="A3" s="68"/>
      <c r="B3" s="68"/>
      <c r="C3" s="68"/>
      <c r="D3" s="68"/>
      <c r="E3" s="68"/>
      <c r="F3" s="68"/>
      <c r="G3" s="68"/>
    </row>
    <row r="4" spans="1:7">
      <c r="A4" s="68"/>
      <c r="B4" s="68"/>
      <c r="C4" s="69" t="s">
        <v>96</v>
      </c>
      <c r="D4" s="68"/>
      <c r="E4" s="68"/>
      <c r="F4" s="68"/>
      <c r="G4" s="68"/>
    </row>
    <row r="5" spans="1:7" ht="15.75">
      <c r="A5" s="68"/>
      <c r="B5" s="59"/>
      <c r="C5" s="70" t="s">
        <v>95</v>
      </c>
      <c r="D5" s="54"/>
      <c r="E5" s="54"/>
      <c r="F5" s="54"/>
      <c r="G5" s="54"/>
    </row>
    <row r="6" spans="1:7" ht="15.75">
      <c r="A6" s="68"/>
      <c r="B6" s="59"/>
      <c r="C6" s="70"/>
      <c r="D6" s="54"/>
      <c r="E6" s="54"/>
      <c r="F6" s="54"/>
      <c r="G6" s="54"/>
    </row>
    <row r="7" spans="1:7">
      <c r="A7" s="184" t="s">
        <v>81</v>
      </c>
      <c r="B7" s="184"/>
      <c r="C7" s="184"/>
      <c r="D7" s="188"/>
      <c r="E7" s="67">
        <v>60</v>
      </c>
      <c r="F7" s="71" t="s">
        <v>82</v>
      </c>
      <c r="G7" s="72"/>
    </row>
    <row r="8" spans="1:7">
      <c r="A8" s="68"/>
      <c r="B8" s="73"/>
      <c r="C8" s="161"/>
      <c r="D8" s="185"/>
      <c r="E8" s="96">
        <v>30</v>
      </c>
      <c r="F8" s="71" t="s">
        <v>83</v>
      </c>
      <c r="G8" s="72"/>
    </row>
    <row r="9" spans="1:7">
      <c r="A9" s="68"/>
      <c r="B9" s="68"/>
      <c r="C9" s="161" t="s">
        <v>39</v>
      </c>
      <c r="D9" s="185"/>
      <c r="E9" s="163"/>
      <c r="F9" s="163"/>
      <c r="G9" s="68"/>
    </row>
    <row r="10" spans="1:7">
      <c r="A10" s="68"/>
      <c r="B10" s="68"/>
      <c r="C10" s="60"/>
      <c r="D10" s="51"/>
      <c r="E10" s="5"/>
      <c r="F10" s="5"/>
      <c r="G10" s="68"/>
    </row>
    <row r="11" spans="1:7" ht="15.75">
      <c r="B11" s="74"/>
      <c r="C11" s="75"/>
      <c r="D11" s="75"/>
    </row>
    <row r="12" spans="1:7" ht="15">
      <c r="A12" s="68"/>
      <c r="B12" s="76" t="s">
        <v>132</v>
      </c>
      <c r="C12" s="77"/>
      <c r="D12" s="77"/>
      <c r="E12" s="77"/>
      <c r="F12" s="77"/>
      <c r="G12" s="77"/>
    </row>
    <row r="13" spans="1:7">
      <c r="A13" s="68"/>
      <c r="B13" s="26"/>
      <c r="C13" s="77"/>
      <c r="D13" s="77"/>
      <c r="E13" s="77"/>
      <c r="F13" s="77"/>
      <c r="G13" s="77"/>
    </row>
    <row r="14" spans="1:7" ht="15.75">
      <c r="B14" s="78" t="s">
        <v>84</v>
      </c>
    </row>
    <row r="15" spans="1:7" ht="39" customHeight="1">
      <c r="A15" s="79"/>
      <c r="B15" s="80" t="s">
        <v>85</v>
      </c>
      <c r="C15" s="81" t="s">
        <v>86</v>
      </c>
      <c r="D15" s="81" t="s">
        <v>87</v>
      </c>
      <c r="E15" s="186" t="s">
        <v>88</v>
      </c>
      <c r="F15" s="187"/>
      <c r="G15" s="81" t="s">
        <v>87</v>
      </c>
    </row>
    <row r="16" spans="1:7" ht="16.5" customHeight="1">
      <c r="A16" s="82">
        <v>1</v>
      </c>
      <c r="B16" s="83" t="s">
        <v>103</v>
      </c>
      <c r="C16" s="112" t="s">
        <v>97</v>
      </c>
      <c r="D16" s="84">
        <f>'1. Dr Branka Budimirovic'!H58</f>
        <v>4.6141160027952486</v>
      </c>
      <c r="E16" s="189" t="s">
        <v>111</v>
      </c>
      <c r="F16" s="190"/>
      <c r="G16" s="84">
        <f>'1.1 Nebojsa Budimirovic'!H58</f>
        <v>4.8502271139063584</v>
      </c>
    </row>
    <row r="17" spans="1:7" ht="15">
      <c r="A17" s="82">
        <v>2</v>
      </c>
      <c r="B17" s="83" t="s">
        <v>104</v>
      </c>
      <c r="C17" s="136" t="s">
        <v>90</v>
      </c>
      <c r="D17" s="84">
        <f>'2. Dr Sava Maksimovic'!H58</f>
        <v>4.1461509683731892</v>
      </c>
      <c r="E17" s="189" t="s">
        <v>143</v>
      </c>
      <c r="F17" s="190"/>
      <c r="G17" s="84">
        <f>'2.1 Zoran Pantić'!H58</f>
        <v>4.0679665835048748</v>
      </c>
    </row>
    <row r="18" spans="1:7" ht="16.5" customHeight="1">
      <c r="A18" s="82">
        <v>3</v>
      </c>
      <c r="B18" s="83" t="s">
        <v>105</v>
      </c>
      <c r="C18" s="112" t="s">
        <v>98</v>
      </c>
      <c r="D18" s="84">
        <f>'3. Mr Petar Gajic'!H58</f>
        <v>4.4505856283634069</v>
      </c>
      <c r="E18" s="189" t="s">
        <v>144</v>
      </c>
      <c r="F18" s="190"/>
      <c r="G18" s="84">
        <f>'3.1 Ivana Jelić'!H58</f>
        <v>4.8239805462027681</v>
      </c>
    </row>
    <row r="19" spans="1:7" ht="15">
      <c r="A19" s="82">
        <v>4</v>
      </c>
      <c r="B19" s="83" t="s">
        <v>106</v>
      </c>
      <c r="C19" s="112" t="s">
        <v>91</v>
      </c>
      <c r="D19" s="84">
        <f>'4. Marija Lukic'!H53</f>
        <v>4.9090909090909092</v>
      </c>
      <c r="E19" s="191"/>
      <c r="F19" s="192"/>
      <c r="G19" s="84"/>
    </row>
    <row r="20" spans="1:7" ht="36" customHeight="1">
      <c r="A20" s="85"/>
      <c r="B20" s="86" t="s">
        <v>89</v>
      </c>
      <c r="C20" s="81" t="s">
        <v>86</v>
      </c>
      <c r="D20" s="81" t="s">
        <v>87</v>
      </c>
      <c r="E20" s="186" t="s">
        <v>88</v>
      </c>
      <c r="F20" s="187"/>
      <c r="G20" s="81" t="s">
        <v>87</v>
      </c>
    </row>
    <row r="21" spans="1:7" ht="15">
      <c r="A21" s="82">
        <v>1</v>
      </c>
      <c r="B21" s="83" t="s">
        <v>107</v>
      </c>
      <c r="C21" s="136" t="s">
        <v>131</v>
      </c>
      <c r="D21" s="84">
        <f>'5.Dr Aleksandra Maksimovic'!H58</f>
        <v>4.8618518518518519</v>
      </c>
      <c r="E21" s="189" t="s">
        <v>91</v>
      </c>
      <c r="F21" s="190"/>
      <c r="G21" s="84">
        <f>'5.1 Marija Lukic'!H58</f>
        <v>4.9950000000000001</v>
      </c>
    </row>
    <row r="22" spans="1:7" ht="15">
      <c r="A22" s="82">
        <v>2</v>
      </c>
      <c r="B22" s="83" t="s">
        <v>108</v>
      </c>
      <c r="C22" s="112" t="s">
        <v>112</v>
      </c>
      <c r="D22" s="84">
        <f>'6. Mr Branka Pavlovic'!H58</f>
        <v>4.8777777777777773</v>
      </c>
      <c r="E22" s="189"/>
      <c r="F22" s="190"/>
      <c r="G22" s="84"/>
    </row>
    <row r="23" spans="1:7" ht="15">
      <c r="A23" s="82">
        <v>3</v>
      </c>
      <c r="B23" s="83" t="s">
        <v>110</v>
      </c>
      <c r="C23" s="87" t="s">
        <v>99</v>
      </c>
      <c r="D23" s="88">
        <f>'7. Dr Svetlana Karic'!H58</f>
        <v>4.9120370370370381</v>
      </c>
      <c r="E23" s="189" t="s">
        <v>146</v>
      </c>
      <c r="F23" s="190"/>
      <c r="G23" s="88">
        <f>'7.1 Marijana Sreckovic'!H57</f>
        <v>4.8181818181818183</v>
      </c>
    </row>
    <row r="24" spans="1:7" ht="15">
      <c r="A24" s="82">
        <v>4</v>
      </c>
      <c r="B24" s="83" t="s">
        <v>109</v>
      </c>
      <c r="C24" s="87" t="s">
        <v>129</v>
      </c>
      <c r="D24" s="88">
        <f>'8. Dr Mira Jovanovic'!H58</f>
        <v>4.982222222222223</v>
      </c>
      <c r="E24" s="189" t="s">
        <v>145</v>
      </c>
      <c r="F24" s="190"/>
      <c r="G24" s="88">
        <f>'8.1 Natasa Starcevic'!H58</f>
        <v>4.6831481481481481</v>
      </c>
    </row>
    <row r="25" spans="1:7" ht="14.25">
      <c r="B25" s="89" t="s">
        <v>92</v>
      </c>
      <c r="C25" s="90" t="s">
        <v>93</v>
      </c>
      <c r="D25" s="91">
        <f>AVERAGE(D16:D19,D21:D24)</f>
        <v>4.7192290496889555</v>
      </c>
      <c r="E25" s="193" t="s">
        <v>94</v>
      </c>
      <c r="F25" s="194"/>
      <c r="G25" s="91">
        <f>AVERAGE(G16:G19,G21:G24)</f>
        <v>4.7064173683239945</v>
      </c>
    </row>
    <row r="26" spans="1:7" ht="14.25">
      <c r="B26" s="193" t="s">
        <v>126</v>
      </c>
      <c r="C26" s="194"/>
      <c r="D26" s="91">
        <f>AVERAGE(D25,G25)</f>
        <v>4.7128232090064746</v>
      </c>
    </row>
    <row r="28" spans="1:7">
      <c r="B28" s="15" t="s">
        <v>134</v>
      </c>
    </row>
    <row r="29" spans="1:7">
      <c r="B29" s="15" t="s">
        <v>135</v>
      </c>
    </row>
    <row r="30" spans="1:7">
      <c r="B30" s="15" t="s">
        <v>137</v>
      </c>
    </row>
  </sheetData>
  <mergeCells count="16">
    <mergeCell ref="B26:C26"/>
    <mergeCell ref="E22:F22"/>
    <mergeCell ref="E23:F23"/>
    <mergeCell ref="E24:F24"/>
    <mergeCell ref="E25:F25"/>
    <mergeCell ref="E16:F16"/>
    <mergeCell ref="E17:F17"/>
    <mergeCell ref="E18:F18"/>
    <mergeCell ref="E20:F20"/>
    <mergeCell ref="E21:F21"/>
    <mergeCell ref="E19:F19"/>
    <mergeCell ref="C8:D8"/>
    <mergeCell ref="C9:D9"/>
    <mergeCell ref="E9:F9"/>
    <mergeCell ref="E15:F15"/>
    <mergeCell ref="A7:D7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I9" sqref="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7" t="s">
        <v>72</v>
      </c>
      <c r="B4" s="157"/>
      <c r="C4" s="157"/>
      <c r="D4" s="157"/>
      <c r="E4" s="157"/>
      <c r="F4" s="172"/>
      <c r="G4" s="172"/>
      <c r="H4" s="17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7" t="s">
        <v>71</v>
      </c>
      <c r="B6" s="157"/>
      <c r="C6" s="157"/>
      <c r="D6" s="157"/>
      <c r="E6" s="157"/>
      <c r="F6" s="157"/>
      <c r="G6" s="157"/>
      <c r="H6" s="157"/>
      <c r="I6" s="14"/>
      <c r="J6" s="14"/>
      <c r="K6" s="14"/>
    </row>
    <row r="7" spans="1:81">
      <c r="A7" s="26" t="s">
        <v>73</v>
      </c>
      <c r="B7" s="26"/>
      <c r="C7" s="26"/>
      <c r="D7" s="26"/>
      <c r="E7" s="26"/>
      <c r="F7" s="26"/>
      <c r="G7" s="26"/>
      <c r="H7" s="2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9" t="s">
        <v>13</v>
      </c>
      <c r="B9" s="159"/>
      <c r="C9" s="159"/>
      <c r="D9" s="159"/>
      <c r="E9" s="159"/>
      <c r="F9" s="159"/>
      <c r="G9" s="160"/>
      <c r="H9" s="128">
        <v>55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1" t="s">
        <v>39</v>
      </c>
      <c r="B10" s="161"/>
      <c r="C10" s="161"/>
      <c r="D10" s="161"/>
      <c r="E10" s="161"/>
      <c r="F10" s="161"/>
      <c r="G10" s="162"/>
      <c r="H10" s="154" t="s">
        <v>151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4" t="s">
        <v>16</v>
      </c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3" t="s">
        <v>60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</row>
    <row r="14" spans="1:81">
      <c r="A14" s="164" t="s">
        <v>16</v>
      </c>
      <c r="B14" s="159"/>
      <c r="C14" s="159"/>
      <c r="D14" s="159"/>
      <c r="E14" s="159"/>
      <c r="F14" s="159"/>
      <c r="G14" s="159"/>
      <c r="H14" s="159"/>
      <c r="I14" s="1"/>
      <c r="J14" s="1"/>
      <c r="K14" s="1"/>
      <c r="N14" s="215" t="s">
        <v>45</v>
      </c>
      <c r="O14" s="163"/>
      <c r="P14" s="163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3">
        <v>1</v>
      </c>
      <c r="N15" s="216" t="s">
        <v>14</v>
      </c>
      <c r="O15" s="217"/>
      <c r="P15" s="218"/>
      <c r="Q15" s="8">
        <f>COUNTA(V15:CC15)</f>
        <v>2</v>
      </c>
      <c r="R15" s="206">
        <f>SUM(Q15:Q16)</f>
        <v>55</v>
      </c>
      <c r="T15" s="173">
        <v>1</v>
      </c>
      <c r="U15" s="16" t="s">
        <v>14</v>
      </c>
      <c r="V15" s="43" t="s">
        <v>141</v>
      </c>
      <c r="W15" s="8" t="s">
        <v>141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  <c r="M16" s="173"/>
      <c r="N16" s="203" t="s">
        <v>15</v>
      </c>
      <c r="O16" s="204"/>
      <c r="P16" s="205"/>
      <c r="Q16" s="8">
        <f>COUNTA(V16:CC16)</f>
        <v>53</v>
      </c>
      <c r="R16" s="208"/>
      <c r="T16" s="173"/>
      <c r="U16" s="17" t="s">
        <v>15</v>
      </c>
      <c r="V16" s="8"/>
      <c r="W16" s="8"/>
      <c r="X16" s="8" t="s">
        <v>141</v>
      </c>
      <c r="Y16" s="8" t="s">
        <v>141</v>
      </c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 t="s">
        <v>141</v>
      </c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 t="s">
        <v>141</v>
      </c>
      <c r="AV16" s="8" t="s">
        <v>141</v>
      </c>
      <c r="AW16" s="8" t="s">
        <v>141</v>
      </c>
      <c r="AX16" s="8" t="s">
        <v>141</v>
      </c>
      <c r="AY16" s="8" t="s">
        <v>141</v>
      </c>
      <c r="AZ16" s="8" t="s">
        <v>141</v>
      </c>
      <c r="BA16" s="8" t="s">
        <v>141</v>
      </c>
      <c r="BB16" s="8" t="s">
        <v>141</v>
      </c>
      <c r="BC16" s="8" t="s">
        <v>141</v>
      </c>
      <c r="BD16" s="8" t="s">
        <v>141</v>
      </c>
      <c r="BE16" s="8" t="s">
        <v>141</v>
      </c>
      <c r="BF16" s="8" t="s">
        <v>141</v>
      </c>
      <c r="BG16" s="8" t="s">
        <v>141</v>
      </c>
      <c r="BH16" s="8" t="s">
        <v>141</v>
      </c>
      <c r="BI16" s="8" t="s">
        <v>141</v>
      </c>
      <c r="BJ16" s="8" t="s">
        <v>141</v>
      </c>
      <c r="BK16" s="8" t="s">
        <v>141</v>
      </c>
      <c r="BL16" s="8" t="s">
        <v>141</v>
      </c>
      <c r="BM16" s="8" t="s">
        <v>141</v>
      </c>
      <c r="BN16" s="8" t="s">
        <v>141</v>
      </c>
      <c r="BO16" s="8" t="s">
        <v>141</v>
      </c>
      <c r="BP16" s="8" t="s">
        <v>141</v>
      </c>
      <c r="BQ16" s="8" t="s">
        <v>141</v>
      </c>
      <c r="BR16" s="8" t="s">
        <v>141</v>
      </c>
      <c r="BS16" s="8" t="s">
        <v>141</v>
      </c>
      <c r="BT16" s="8" t="s">
        <v>141</v>
      </c>
      <c r="BU16" s="8" t="s">
        <v>141</v>
      </c>
      <c r="BV16" s="8" t="s">
        <v>141</v>
      </c>
      <c r="BW16" s="8" t="s">
        <v>141</v>
      </c>
      <c r="BX16" s="8" t="s">
        <v>141</v>
      </c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09"/>
      <c r="N17" s="210"/>
      <c r="O17" s="210"/>
      <c r="P17" s="210"/>
      <c r="Q17" s="210"/>
      <c r="R17" s="21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2</v>
      </c>
      <c r="D18" s="24">
        <f>Q15/$R$15</f>
        <v>3.6363636363636362E-2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3">
        <v>2</v>
      </c>
      <c r="N18" s="203" t="s">
        <v>18</v>
      </c>
      <c r="O18" s="204"/>
      <c r="P18" s="205"/>
      <c r="Q18" s="8">
        <f>COUNTA(V18:CC18)</f>
        <v>0</v>
      </c>
      <c r="R18" s="206">
        <f>SUM(Q18:Q21)</f>
        <v>55</v>
      </c>
      <c r="T18" s="173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53</v>
      </c>
      <c r="D19" s="24">
        <f>Q16/$R$15</f>
        <v>0.96363636363636362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3"/>
      <c r="N19" s="203" t="s">
        <v>19</v>
      </c>
      <c r="O19" s="204" t="s">
        <v>19</v>
      </c>
      <c r="P19" s="205" t="s">
        <v>19</v>
      </c>
      <c r="Q19" s="8">
        <f>COUNTA(V19:CC19)</f>
        <v>0</v>
      </c>
      <c r="R19" s="207"/>
      <c r="T19" s="173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73"/>
      <c r="N20" s="203" t="s">
        <v>20</v>
      </c>
      <c r="O20" s="204" t="s">
        <v>20</v>
      </c>
      <c r="P20" s="205" t="s">
        <v>20</v>
      </c>
      <c r="Q20" s="8">
        <f>COUNTA(V20:CC20)</f>
        <v>55</v>
      </c>
      <c r="R20" s="207"/>
      <c r="T20" s="173"/>
      <c r="U20" s="17" t="s">
        <v>20</v>
      </c>
      <c r="V20" s="8" t="s">
        <v>141</v>
      </c>
      <c r="W20" s="8" t="s">
        <v>141</v>
      </c>
      <c r="X20" s="8" t="s">
        <v>141</v>
      </c>
      <c r="Y20" s="8" t="s">
        <v>141</v>
      </c>
      <c r="Z20" s="8" t="s">
        <v>141</v>
      </c>
      <c r="AA20" s="8" t="s">
        <v>141</v>
      </c>
      <c r="AB20" s="8" t="s">
        <v>141</v>
      </c>
      <c r="AC20" s="8" t="s">
        <v>141</v>
      </c>
      <c r="AD20" s="8" t="s">
        <v>141</v>
      </c>
      <c r="AE20" s="8" t="s">
        <v>141</v>
      </c>
      <c r="AF20" s="8" t="s">
        <v>141</v>
      </c>
      <c r="AG20" s="8" t="s">
        <v>141</v>
      </c>
      <c r="AH20" s="8" t="s">
        <v>141</v>
      </c>
      <c r="AI20" s="8" t="s">
        <v>141</v>
      </c>
      <c r="AJ20" s="8" t="s">
        <v>141</v>
      </c>
      <c r="AK20" s="8" t="s">
        <v>141</v>
      </c>
      <c r="AL20" s="8" t="s">
        <v>141</v>
      </c>
      <c r="AM20" s="8" t="s">
        <v>141</v>
      </c>
      <c r="AN20" s="8" t="s">
        <v>141</v>
      </c>
      <c r="AO20" s="8" t="s">
        <v>141</v>
      </c>
      <c r="AP20" s="8" t="s">
        <v>141</v>
      </c>
      <c r="AQ20" s="8" t="s">
        <v>141</v>
      </c>
      <c r="AR20" s="8" t="s">
        <v>141</v>
      </c>
      <c r="AS20" s="8" t="s">
        <v>141</v>
      </c>
      <c r="AT20" s="8" t="s">
        <v>141</v>
      </c>
      <c r="AU20" s="8" t="s">
        <v>141</v>
      </c>
      <c r="AV20" s="8" t="s">
        <v>141</v>
      </c>
      <c r="AW20" s="8" t="s">
        <v>141</v>
      </c>
      <c r="AX20" s="8" t="s">
        <v>141</v>
      </c>
      <c r="AY20" s="8" t="s">
        <v>141</v>
      </c>
      <c r="AZ20" s="8" t="s">
        <v>141</v>
      </c>
      <c r="BA20" s="8" t="s">
        <v>141</v>
      </c>
      <c r="BB20" s="8" t="s">
        <v>141</v>
      </c>
      <c r="BC20" s="8" t="s">
        <v>141</v>
      </c>
      <c r="BD20" s="8" t="s">
        <v>141</v>
      </c>
      <c r="BE20" s="8" t="s">
        <v>141</v>
      </c>
      <c r="BF20" s="8" t="s">
        <v>141</v>
      </c>
      <c r="BG20" s="8" t="s">
        <v>141</v>
      </c>
      <c r="BH20" s="8" t="s">
        <v>141</v>
      </c>
      <c r="BI20" s="8" t="s">
        <v>141</v>
      </c>
      <c r="BJ20" s="8" t="s">
        <v>141</v>
      </c>
      <c r="BK20" s="8" t="s">
        <v>141</v>
      </c>
      <c r="BL20" s="8" t="s">
        <v>141</v>
      </c>
      <c r="BM20" s="8" t="s">
        <v>141</v>
      </c>
      <c r="BN20" s="8" t="s">
        <v>141</v>
      </c>
      <c r="BO20" s="8" t="s">
        <v>141</v>
      </c>
      <c r="BP20" s="8" t="s">
        <v>141</v>
      </c>
      <c r="BQ20" s="8" t="s">
        <v>141</v>
      </c>
      <c r="BR20" s="8" t="s">
        <v>141</v>
      </c>
      <c r="BS20" s="8" t="s">
        <v>141</v>
      </c>
      <c r="BT20" s="8" t="s">
        <v>141</v>
      </c>
      <c r="BU20" s="8" t="s">
        <v>141</v>
      </c>
      <c r="BV20" s="8" t="s">
        <v>141</v>
      </c>
      <c r="BW20" s="8" t="s">
        <v>141</v>
      </c>
      <c r="BX20" s="8" t="s">
        <v>141</v>
      </c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3"/>
      <c r="N21" s="203" t="s">
        <v>21</v>
      </c>
      <c r="O21" s="204"/>
      <c r="P21" s="205"/>
      <c r="Q21" s="8">
        <f>COUNTA(V21:CC21)</f>
        <v>0</v>
      </c>
      <c r="R21" s="208"/>
      <c r="T21" s="173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6" t="s">
        <v>24</v>
      </c>
      <c r="C22" s="156"/>
      <c r="D22" s="156"/>
      <c r="F22" s="42" t="s">
        <v>48</v>
      </c>
      <c r="G22" s="45">
        <f>SUM(G18:G21)</f>
        <v>55</v>
      </c>
      <c r="H22" s="48">
        <f>SUM(H18:H21)</f>
        <v>1</v>
      </c>
      <c r="I22" s="25"/>
      <c r="J22" s="25"/>
      <c r="K22" s="25"/>
      <c r="M22" s="209"/>
      <c r="N22" s="210"/>
      <c r="O22" s="210"/>
      <c r="P22" s="210"/>
      <c r="Q22" s="210"/>
      <c r="R22" s="21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3">
        <v>3</v>
      </c>
      <c r="N23" s="203" t="s">
        <v>22</v>
      </c>
      <c r="O23" s="204"/>
      <c r="P23" s="205"/>
      <c r="Q23" s="8">
        <f>COUNTA(V23:CC23)</f>
        <v>53</v>
      </c>
      <c r="R23" s="206">
        <f>SUM(Q23:Q24)</f>
        <v>55</v>
      </c>
      <c r="T23" s="173">
        <v>3</v>
      </c>
      <c r="U23" s="17" t="s">
        <v>22</v>
      </c>
      <c r="V23" s="8" t="s">
        <v>141</v>
      </c>
      <c r="W23" s="8" t="s">
        <v>141</v>
      </c>
      <c r="X23" s="8" t="s">
        <v>141</v>
      </c>
      <c r="Y23" s="8" t="s">
        <v>141</v>
      </c>
      <c r="Z23" s="8" t="s">
        <v>141</v>
      </c>
      <c r="AA23" s="8" t="s">
        <v>141</v>
      </c>
      <c r="AB23" s="8" t="s">
        <v>141</v>
      </c>
      <c r="AC23" s="8" t="s">
        <v>141</v>
      </c>
      <c r="AD23" s="8" t="s">
        <v>141</v>
      </c>
      <c r="AE23" s="8" t="s">
        <v>141</v>
      </c>
      <c r="AF23" s="8" t="s">
        <v>141</v>
      </c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 t="s">
        <v>141</v>
      </c>
      <c r="AP23" s="8" t="s">
        <v>141</v>
      </c>
      <c r="AQ23" s="8" t="s">
        <v>141</v>
      </c>
      <c r="AR23" s="8" t="s">
        <v>141</v>
      </c>
      <c r="AS23" s="8" t="s">
        <v>141</v>
      </c>
      <c r="AT23" s="8" t="s">
        <v>141</v>
      </c>
      <c r="AU23" s="8" t="s">
        <v>141</v>
      </c>
      <c r="AV23" s="8" t="s">
        <v>141</v>
      </c>
      <c r="AW23" s="8" t="s">
        <v>141</v>
      </c>
      <c r="AX23" s="8" t="s">
        <v>141</v>
      </c>
      <c r="AY23" s="8" t="s">
        <v>141</v>
      </c>
      <c r="AZ23" s="8"/>
      <c r="BA23" s="8" t="s">
        <v>141</v>
      </c>
      <c r="BB23" s="8" t="s">
        <v>141</v>
      </c>
      <c r="BC23" s="8" t="s">
        <v>141</v>
      </c>
      <c r="BD23" s="8" t="s">
        <v>141</v>
      </c>
      <c r="BE23" s="8" t="s">
        <v>141</v>
      </c>
      <c r="BF23" s="8" t="s">
        <v>141</v>
      </c>
      <c r="BG23" s="8" t="s">
        <v>141</v>
      </c>
      <c r="BH23" s="8" t="s">
        <v>141</v>
      </c>
      <c r="BI23" s="8"/>
      <c r="BJ23" s="8" t="s">
        <v>141</v>
      </c>
      <c r="BK23" s="8" t="s">
        <v>141</v>
      </c>
      <c r="BL23" s="8" t="s">
        <v>141</v>
      </c>
      <c r="BM23" s="8" t="s">
        <v>141</v>
      </c>
      <c r="BN23" s="8" t="s">
        <v>141</v>
      </c>
      <c r="BO23" s="8" t="s">
        <v>141</v>
      </c>
      <c r="BP23" s="8" t="s">
        <v>141</v>
      </c>
      <c r="BQ23" s="8" t="s">
        <v>141</v>
      </c>
      <c r="BR23" s="8" t="s">
        <v>141</v>
      </c>
      <c r="BS23" s="8" t="s">
        <v>141</v>
      </c>
      <c r="BT23" s="8" t="s">
        <v>141</v>
      </c>
      <c r="BU23" s="8" t="s">
        <v>141</v>
      </c>
      <c r="BV23" s="8" t="s">
        <v>141</v>
      </c>
      <c r="BW23" s="8" t="s">
        <v>141</v>
      </c>
      <c r="BX23" s="8" t="s">
        <v>141</v>
      </c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53</v>
      </c>
      <c r="D24" s="24">
        <f>Q23/$R$23</f>
        <v>0.96363636363636362</v>
      </c>
      <c r="M24" s="173"/>
      <c r="N24" s="203" t="s">
        <v>23</v>
      </c>
      <c r="O24" s="204"/>
      <c r="P24" s="205"/>
      <c r="Q24" s="8">
        <f>COUNTA(V24:CC24)</f>
        <v>2</v>
      </c>
      <c r="R24" s="208"/>
      <c r="T24" s="173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 t="s">
        <v>141</v>
      </c>
      <c r="BA24" s="8"/>
      <c r="BB24" s="8"/>
      <c r="BC24" s="8"/>
      <c r="BD24" s="8"/>
      <c r="BE24" s="8"/>
      <c r="BF24" s="8"/>
      <c r="BG24" s="8"/>
      <c r="BH24" s="8"/>
      <c r="BI24" s="8" t="s">
        <v>141</v>
      </c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3.6363636363636362E-2</v>
      </c>
      <c r="F25" s="38" t="s">
        <v>25</v>
      </c>
      <c r="G25" s="38"/>
      <c r="H25" s="38"/>
      <c r="I25" s="13"/>
      <c r="M25" s="209"/>
      <c r="N25" s="210"/>
      <c r="O25" s="210"/>
      <c r="P25" s="210"/>
      <c r="Q25" s="210"/>
      <c r="R25" s="21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3">
        <v>4</v>
      </c>
      <c r="N26" s="212" t="s">
        <v>26</v>
      </c>
      <c r="O26" s="212"/>
      <c r="P26" s="212"/>
      <c r="Q26" s="8">
        <f t="shared" ref="Q26:Q34" si="0">COUNTA(V26:CC26)</f>
        <v>2</v>
      </c>
      <c r="R26" s="206">
        <f>SUM(Q26:Q30)</f>
        <v>55</v>
      </c>
      <c r="T26" s="173">
        <v>4</v>
      </c>
      <c r="U26" s="20" t="s">
        <v>26</v>
      </c>
      <c r="V26" s="8"/>
      <c r="W26" s="8" t="s">
        <v>141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 t="s">
        <v>141</v>
      </c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2</v>
      </c>
      <c r="H27" s="24">
        <f>Q26/$R$26</f>
        <v>3.6363636363636362E-2</v>
      </c>
      <c r="I27" s="25"/>
      <c r="J27" s="25"/>
      <c r="K27" s="25"/>
      <c r="M27" s="173"/>
      <c r="N27" s="212" t="s">
        <v>27</v>
      </c>
      <c r="O27" s="212"/>
      <c r="P27" s="212"/>
      <c r="Q27" s="8">
        <f t="shared" si="0"/>
        <v>7</v>
      </c>
      <c r="R27" s="207"/>
      <c r="T27" s="173"/>
      <c r="U27" s="20" t="s">
        <v>27</v>
      </c>
      <c r="V27" s="8" t="s">
        <v>141</v>
      </c>
      <c r="W27" s="8"/>
      <c r="X27" s="8" t="s">
        <v>141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 t="s">
        <v>141</v>
      </c>
      <c r="BA27" s="8"/>
      <c r="BB27" s="8"/>
      <c r="BC27" s="8" t="s">
        <v>141</v>
      </c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 t="s">
        <v>141</v>
      </c>
      <c r="BT27" s="8" t="s">
        <v>141</v>
      </c>
      <c r="BU27" s="8"/>
      <c r="BV27" s="8" t="s">
        <v>141</v>
      </c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7</v>
      </c>
      <c r="H28" s="24">
        <f>Q27/$R$26</f>
        <v>0.12727272727272726</v>
      </c>
      <c r="I28" s="25"/>
      <c r="J28" s="25"/>
      <c r="K28" s="25"/>
      <c r="M28" s="173"/>
      <c r="N28" s="212" t="s">
        <v>28</v>
      </c>
      <c r="O28" s="212"/>
      <c r="P28" s="212"/>
      <c r="Q28" s="8">
        <f t="shared" si="0"/>
        <v>27</v>
      </c>
      <c r="R28" s="207"/>
      <c r="T28" s="173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 t="s">
        <v>141</v>
      </c>
      <c r="AJ28" s="8" t="s">
        <v>141</v>
      </c>
      <c r="AK28" s="8" t="s">
        <v>141</v>
      </c>
      <c r="AL28" s="8" t="s">
        <v>141</v>
      </c>
      <c r="AM28" s="8" t="s">
        <v>141</v>
      </c>
      <c r="AN28" s="8" t="s">
        <v>141</v>
      </c>
      <c r="AO28" s="8" t="s">
        <v>141</v>
      </c>
      <c r="AP28" s="8" t="s">
        <v>141</v>
      </c>
      <c r="AQ28" s="8" t="s">
        <v>141</v>
      </c>
      <c r="AR28" s="8" t="s">
        <v>141</v>
      </c>
      <c r="AS28" s="8" t="s">
        <v>141</v>
      </c>
      <c r="AT28" s="8" t="s">
        <v>141</v>
      </c>
      <c r="AU28" s="8" t="s">
        <v>141</v>
      </c>
      <c r="AV28" s="8" t="s">
        <v>141</v>
      </c>
      <c r="AW28" s="8" t="s">
        <v>141</v>
      </c>
      <c r="AX28" s="8"/>
      <c r="AY28" s="8"/>
      <c r="AZ28" s="8"/>
      <c r="BA28" s="8"/>
      <c r="BB28" s="8" t="s">
        <v>141</v>
      </c>
      <c r="BC28" s="8"/>
      <c r="BD28" s="8" t="s">
        <v>141</v>
      </c>
      <c r="BE28" s="8" t="s">
        <v>141</v>
      </c>
      <c r="BF28" s="8" t="s">
        <v>141</v>
      </c>
      <c r="BG28" s="8" t="s">
        <v>141</v>
      </c>
      <c r="BH28" s="8"/>
      <c r="BI28" s="8"/>
      <c r="BJ28" s="8"/>
      <c r="BK28" s="8" t="s">
        <v>141</v>
      </c>
      <c r="BL28" s="8" t="s">
        <v>141</v>
      </c>
      <c r="BM28" s="8" t="s">
        <v>141</v>
      </c>
      <c r="BN28" s="8" t="s">
        <v>141</v>
      </c>
      <c r="BO28" s="8" t="s">
        <v>141</v>
      </c>
      <c r="BP28" s="8"/>
      <c r="BQ28" s="8"/>
      <c r="BR28" s="8"/>
      <c r="BS28" s="8"/>
      <c r="BT28" s="8"/>
      <c r="BU28" s="8" t="s">
        <v>141</v>
      </c>
      <c r="BV28" s="8"/>
      <c r="BW28" s="8" t="s">
        <v>141</v>
      </c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27</v>
      </c>
      <c r="H29" s="24">
        <f>Q28/$R$26</f>
        <v>0.49090909090909091</v>
      </c>
      <c r="I29" s="25"/>
      <c r="J29" s="25"/>
      <c r="K29" s="25"/>
      <c r="M29" s="173"/>
      <c r="N29" s="212" t="s">
        <v>29</v>
      </c>
      <c r="O29" s="212"/>
      <c r="P29" s="212"/>
      <c r="Q29" s="8">
        <f t="shared" si="0"/>
        <v>16</v>
      </c>
      <c r="R29" s="207"/>
      <c r="T29" s="173"/>
      <c r="U29" s="20" t="s">
        <v>29</v>
      </c>
      <c r="V29" s="8"/>
      <c r="W29" s="8"/>
      <c r="X29" s="8"/>
      <c r="Y29" s="8"/>
      <c r="Z29" s="8"/>
      <c r="AA29" s="8" t="s">
        <v>141</v>
      </c>
      <c r="AB29" s="8" t="s">
        <v>141</v>
      </c>
      <c r="AC29" s="8" t="s">
        <v>141</v>
      </c>
      <c r="AD29" s="8" t="s">
        <v>141</v>
      </c>
      <c r="AE29" s="8" t="s">
        <v>141</v>
      </c>
      <c r="AF29" s="8" t="s">
        <v>141</v>
      </c>
      <c r="AG29" s="8" t="s">
        <v>141</v>
      </c>
      <c r="AH29" s="8" t="s">
        <v>141</v>
      </c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 t="s">
        <v>141</v>
      </c>
      <c r="AY29" s="8" t="s">
        <v>141</v>
      </c>
      <c r="AZ29" s="8"/>
      <c r="BA29" s="8" t="s">
        <v>141</v>
      </c>
      <c r="BB29" s="8"/>
      <c r="BC29" s="8"/>
      <c r="BD29" s="8"/>
      <c r="BE29" s="8"/>
      <c r="BF29" s="8"/>
      <c r="BG29" s="8"/>
      <c r="BH29" s="8" t="s">
        <v>141</v>
      </c>
      <c r="BI29" s="8"/>
      <c r="BJ29" s="8"/>
      <c r="BK29" s="8"/>
      <c r="BL29" s="8"/>
      <c r="BM29" s="8"/>
      <c r="BN29" s="8"/>
      <c r="BO29" s="8"/>
      <c r="BP29" s="8" t="s">
        <v>141</v>
      </c>
      <c r="BQ29" s="8" t="s">
        <v>141</v>
      </c>
      <c r="BR29" s="8" t="s">
        <v>141</v>
      </c>
      <c r="BS29" s="8"/>
      <c r="BT29" s="8"/>
      <c r="BU29" s="8"/>
      <c r="BV29" s="8"/>
      <c r="BW29" s="8"/>
      <c r="BX29" s="8" t="s">
        <v>141</v>
      </c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38</v>
      </c>
      <c r="D30" s="24">
        <f>Q31/$R$31</f>
        <v>0.69090909090909092</v>
      </c>
      <c r="F30" s="20" t="s">
        <v>29</v>
      </c>
      <c r="G30" s="39">
        <f>Q29</f>
        <v>16</v>
      </c>
      <c r="H30" s="24">
        <f>Q29/$R$26</f>
        <v>0.29090909090909089</v>
      </c>
      <c r="I30" s="25"/>
      <c r="J30" s="25"/>
      <c r="K30" s="25"/>
      <c r="M30" s="173"/>
      <c r="N30" s="212" t="s">
        <v>30</v>
      </c>
      <c r="O30" s="212"/>
      <c r="P30" s="212"/>
      <c r="Q30" s="8">
        <f t="shared" si="0"/>
        <v>3</v>
      </c>
      <c r="R30" s="208"/>
      <c r="T30" s="173"/>
      <c r="U30" s="20" t="s">
        <v>30</v>
      </c>
      <c r="V30" s="8"/>
      <c r="W30" s="8"/>
      <c r="X30" s="8"/>
      <c r="Y30" s="8" t="s">
        <v>141</v>
      </c>
      <c r="Z30" s="8" t="s">
        <v>141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 t="s">
        <v>141</v>
      </c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15</v>
      </c>
      <c r="D31" s="24">
        <f>Q32/$R$31</f>
        <v>0.27272727272727271</v>
      </c>
      <c r="F31" s="20" t="s">
        <v>30</v>
      </c>
      <c r="G31" s="39">
        <f>Q30</f>
        <v>3</v>
      </c>
      <c r="H31" s="24">
        <f>Q30/$R$26</f>
        <v>5.4545454545454543E-2</v>
      </c>
      <c r="I31" s="25"/>
      <c r="J31" s="25"/>
      <c r="K31" s="25"/>
      <c r="M31" s="173">
        <v>5</v>
      </c>
      <c r="N31" s="203" t="s">
        <v>32</v>
      </c>
      <c r="O31" s="204"/>
      <c r="P31" s="205"/>
      <c r="Q31" s="8">
        <f t="shared" si="0"/>
        <v>38</v>
      </c>
      <c r="R31" s="206">
        <f>SUM(Q31:Q34)</f>
        <v>55</v>
      </c>
      <c r="T31" s="173">
        <v>5</v>
      </c>
      <c r="U31" s="20" t="s">
        <v>65</v>
      </c>
      <c r="V31" s="8" t="s">
        <v>141</v>
      </c>
      <c r="W31" s="8"/>
      <c r="X31" s="8" t="s">
        <v>141</v>
      </c>
      <c r="Y31" s="8" t="s">
        <v>141</v>
      </c>
      <c r="Z31" s="8" t="s">
        <v>141</v>
      </c>
      <c r="AA31" s="8" t="s">
        <v>141</v>
      </c>
      <c r="AB31" s="8" t="s">
        <v>141</v>
      </c>
      <c r="AC31" s="8" t="s">
        <v>141</v>
      </c>
      <c r="AD31" s="8" t="s">
        <v>141</v>
      </c>
      <c r="AE31" s="8" t="s">
        <v>141</v>
      </c>
      <c r="AF31" s="8" t="s">
        <v>141</v>
      </c>
      <c r="AG31" s="8"/>
      <c r="AH31" s="8"/>
      <c r="AI31" s="8" t="s">
        <v>141</v>
      </c>
      <c r="AJ31" s="8" t="s">
        <v>141</v>
      </c>
      <c r="AK31" s="8" t="s">
        <v>141</v>
      </c>
      <c r="AL31" s="8" t="s">
        <v>141</v>
      </c>
      <c r="AM31" s="8" t="s">
        <v>141</v>
      </c>
      <c r="AN31" s="8" t="s">
        <v>141</v>
      </c>
      <c r="AO31" s="8" t="s">
        <v>141</v>
      </c>
      <c r="AP31" s="8" t="s">
        <v>141</v>
      </c>
      <c r="AQ31" s="8" t="s">
        <v>141</v>
      </c>
      <c r="AR31" s="8" t="s">
        <v>141</v>
      </c>
      <c r="AS31" s="8"/>
      <c r="AT31" s="8"/>
      <c r="AU31" s="8"/>
      <c r="AV31" s="8" t="s">
        <v>141</v>
      </c>
      <c r="AW31" s="8" t="s">
        <v>141</v>
      </c>
      <c r="AX31" s="8" t="s">
        <v>141</v>
      </c>
      <c r="AY31" s="8" t="s">
        <v>141</v>
      </c>
      <c r="AZ31" s="8"/>
      <c r="BA31" s="8" t="s">
        <v>141</v>
      </c>
      <c r="BB31" s="8" t="s">
        <v>141</v>
      </c>
      <c r="BC31" s="8"/>
      <c r="BD31" s="8" t="s">
        <v>141</v>
      </c>
      <c r="BE31" s="8"/>
      <c r="BF31" s="8"/>
      <c r="BG31" s="8"/>
      <c r="BH31" s="8"/>
      <c r="BI31" s="8" t="s">
        <v>141</v>
      </c>
      <c r="BJ31" s="8" t="s">
        <v>141</v>
      </c>
      <c r="BK31" s="8" t="s">
        <v>141</v>
      </c>
      <c r="BL31" s="8" t="s">
        <v>141</v>
      </c>
      <c r="BM31" s="8" t="s">
        <v>141</v>
      </c>
      <c r="BN31" s="8"/>
      <c r="BO31" s="8"/>
      <c r="BP31" s="8" t="s">
        <v>141</v>
      </c>
      <c r="BQ31" s="8" t="s">
        <v>141</v>
      </c>
      <c r="BR31" s="8"/>
      <c r="BS31" s="8" t="s">
        <v>141</v>
      </c>
      <c r="BT31" s="8"/>
      <c r="BU31" s="8"/>
      <c r="BV31" s="8" t="s">
        <v>141</v>
      </c>
      <c r="BW31" s="8" t="s">
        <v>141</v>
      </c>
      <c r="BX31" s="8" t="s">
        <v>141</v>
      </c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1.8181818181818181E-2</v>
      </c>
      <c r="F32" s="42" t="s">
        <v>48</v>
      </c>
      <c r="G32" s="45">
        <f>SUM(G27:G31)</f>
        <v>55</v>
      </c>
      <c r="H32" s="48">
        <f>SUM(H27:H31)</f>
        <v>1</v>
      </c>
      <c r="I32" s="19"/>
      <c r="J32" s="19"/>
      <c r="K32" s="19"/>
      <c r="M32" s="173"/>
      <c r="N32" s="203" t="s">
        <v>35</v>
      </c>
      <c r="O32" s="204" t="s">
        <v>35</v>
      </c>
      <c r="P32" s="205" t="s">
        <v>35</v>
      </c>
      <c r="Q32" s="8">
        <f t="shared" si="0"/>
        <v>15</v>
      </c>
      <c r="R32" s="207"/>
      <c r="T32" s="173"/>
      <c r="U32" s="22" t="s">
        <v>66</v>
      </c>
      <c r="V32" s="8"/>
      <c r="W32" s="8" t="s">
        <v>141</v>
      </c>
      <c r="X32" s="8"/>
      <c r="Y32" s="8"/>
      <c r="Z32" s="8"/>
      <c r="AA32" s="8"/>
      <c r="AB32" s="8"/>
      <c r="AC32" s="8"/>
      <c r="AD32" s="8"/>
      <c r="AE32" s="8"/>
      <c r="AF32" s="8"/>
      <c r="AG32" s="8" t="s">
        <v>141</v>
      </c>
      <c r="AH32" s="8" t="s">
        <v>141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 t="s">
        <v>141</v>
      </c>
      <c r="AT32" s="8" t="s">
        <v>141</v>
      </c>
      <c r="AU32" s="8" t="s">
        <v>141</v>
      </c>
      <c r="AV32" s="8"/>
      <c r="AW32" s="8"/>
      <c r="AX32" s="8"/>
      <c r="AY32" s="8"/>
      <c r="AZ32" s="8"/>
      <c r="BA32" s="8"/>
      <c r="BB32" s="8"/>
      <c r="BC32" s="8" t="s">
        <v>141</v>
      </c>
      <c r="BD32" s="8"/>
      <c r="BE32" s="8" t="s">
        <v>141</v>
      </c>
      <c r="BF32" s="8" t="s">
        <v>141</v>
      </c>
      <c r="BG32" s="8" t="s">
        <v>141</v>
      </c>
      <c r="BH32" s="8" t="s">
        <v>141</v>
      </c>
      <c r="BI32" s="8"/>
      <c r="BJ32" s="8"/>
      <c r="BK32" s="8"/>
      <c r="BL32" s="8"/>
      <c r="BM32" s="8"/>
      <c r="BN32" s="8" t="s">
        <v>141</v>
      </c>
      <c r="BO32" s="8"/>
      <c r="BP32" s="8"/>
      <c r="BQ32" s="8"/>
      <c r="BR32" s="8" t="s">
        <v>141</v>
      </c>
      <c r="BS32" s="8"/>
      <c r="BT32" s="8" t="s">
        <v>141</v>
      </c>
      <c r="BU32" s="8" t="s">
        <v>141</v>
      </c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1.8181818181818181E-2</v>
      </c>
      <c r="F33" s="21"/>
      <c r="G33" s="21"/>
      <c r="H33" s="19"/>
      <c r="I33" s="19"/>
      <c r="J33" s="19"/>
      <c r="K33" s="19"/>
      <c r="M33" s="173"/>
      <c r="N33" s="203" t="s">
        <v>33</v>
      </c>
      <c r="O33" s="204" t="s">
        <v>33</v>
      </c>
      <c r="P33" s="205" t="s">
        <v>33</v>
      </c>
      <c r="Q33" s="8">
        <f t="shared" si="0"/>
        <v>1</v>
      </c>
      <c r="R33" s="207"/>
      <c r="T33" s="17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 t="s">
        <v>141</v>
      </c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73"/>
      <c r="N34" s="203" t="s">
        <v>49</v>
      </c>
      <c r="O34" s="204" t="s">
        <v>34</v>
      </c>
      <c r="P34" s="205" t="s">
        <v>34</v>
      </c>
      <c r="Q34" s="8">
        <f t="shared" si="0"/>
        <v>1</v>
      </c>
      <c r="R34" s="208"/>
      <c r="T34" s="17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 t="s">
        <v>141</v>
      </c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7" t="s">
        <v>72</v>
      </c>
      <c r="B37" s="157"/>
      <c r="C37" s="157"/>
      <c r="D37" s="157"/>
      <c r="E37" s="157"/>
      <c r="F37" s="172"/>
      <c r="G37" s="172"/>
      <c r="H37" s="172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7" t="s">
        <v>71</v>
      </c>
      <c r="B39" s="157"/>
      <c r="C39" s="157"/>
      <c r="D39" s="157"/>
      <c r="E39" s="157"/>
      <c r="F39" s="157"/>
      <c r="G39" s="157"/>
      <c r="H39" s="157"/>
      <c r="I39" s="123"/>
      <c r="J39" s="123"/>
      <c r="K39" s="123"/>
    </row>
    <row r="40" spans="1:81">
      <c r="A40" s="26" t="s">
        <v>73</v>
      </c>
      <c r="B40" s="26"/>
      <c r="C40" s="26"/>
      <c r="D40" s="26"/>
      <c r="E40" s="26"/>
      <c r="F40" s="26"/>
      <c r="G40" s="26"/>
      <c r="H40" s="26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59" t="s">
        <v>13</v>
      </c>
      <c r="B42" s="159"/>
      <c r="C42" s="159"/>
      <c r="D42" s="159"/>
      <c r="E42" s="159"/>
      <c r="F42" s="159"/>
      <c r="G42" s="160"/>
      <c r="H42" s="128">
        <f>H9</f>
        <v>55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1" t="s">
        <v>39</v>
      </c>
      <c r="B43" s="161"/>
      <c r="C43" s="161"/>
      <c r="D43" s="161"/>
      <c r="E43" s="161"/>
      <c r="F43" s="161"/>
      <c r="G43" s="162"/>
      <c r="H43" s="128" t="str">
        <f>H10</f>
        <v>20.4.-19.05.2018.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71" t="s">
        <v>11</v>
      </c>
      <c r="C45" s="171"/>
      <c r="D45" s="17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  <c r="N47" s="200" t="s">
        <v>62</v>
      </c>
      <c r="O47" s="201"/>
      <c r="P47" s="201"/>
      <c r="Q47" s="201"/>
      <c r="R47" s="202"/>
      <c r="S47" s="195" t="s">
        <v>63</v>
      </c>
      <c r="V47" s="197" t="s">
        <v>60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6"/>
      <c r="T48" s="6"/>
      <c r="U48" s="10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>
        <f>(N49*$N$48+O49*$O$48+P49*$P$48+Q49*$Q$48+R49*$R$48)/S49</f>
        <v>4.5370370370370372</v>
      </c>
      <c r="I49" s="32"/>
      <c r="J49" s="46">
        <f>$H$9-COUNTA(V49:CC49)</f>
        <v>1</v>
      </c>
      <c r="K49" s="47">
        <f>J49/(J49+S49)</f>
        <v>1.8181818181818181E-2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8</v>
      </c>
      <c r="Q49" s="12">
        <f>COUNTIF($V$49:$CC$49,Q48)</f>
        <v>9</v>
      </c>
      <c r="R49" s="12">
        <f>COUNTIF($V$49:$CC$49,R48)</f>
        <v>37</v>
      </c>
      <c r="S49" s="12">
        <f>SUM(N49:R49)</f>
        <v>54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/>
      <c r="BA49" s="8">
        <v>3</v>
      </c>
      <c r="BB49" s="8">
        <v>4</v>
      </c>
      <c r="BC49" s="8">
        <v>3</v>
      </c>
      <c r="BD49" s="8">
        <v>3</v>
      </c>
      <c r="BE49" s="8">
        <v>3</v>
      </c>
      <c r="BF49" s="8">
        <v>3</v>
      </c>
      <c r="BG49" s="8">
        <v>3</v>
      </c>
      <c r="BH49" s="8">
        <v>4</v>
      </c>
      <c r="BI49" s="8">
        <v>4</v>
      </c>
      <c r="BJ49" s="8">
        <v>5</v>
      </c>
      <c r="BK49" s="8">
        <v>4</v>
      </c>
      <c r="BL49" s="8">
        <v>5</v>
      </c>
      <c r="BM49" s="8">
        <v>4</v>
      </c>
      <c r="BN49" s="8">
        <v>5</v>
      </c>
      <c r="BO49" s="8">
        <v>5</v>
      </c>
      <c r="BP49" s="8">
        <v>5</v>
      </c>
      <c r="BQ49" s="8">
        <v>5</v>
      </c>
      <c r="BR49" s="8">
        <v>4</v>
      </c>
      <c r="BS49" s="8">
        <v>5</v>
      </c>
      <c r="BT49" s="8">
        <v>4</v>
      </c>
      <c r="BU49" s="8">
        <v>4</v>
      </c>
      <c r="BV49" s="8">
        <v>3</v>
      </c>
      <c r="BW49" s="8">
        <v>4</v>
      </c>
      <c r="BX49" s="8">
        <v>3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>
        <f t="shared" ref="H50:H57" si="1">(N50*$N$48+O50*$O$48+P50*$P$48+Q50*$Q$48+R50*$R$48)/S50</f>
        <v>4.5</v>
      </c>
      <c r="I50" s="32"/>
      <c r="J50" s="46">
        <f t="shared" ref="J50:J57" si="2">$H$9-COUNTA(V50:CC50)</f>
        <v>1</v>
      </c>
      <c r="K50" s="47">
        <f t="shared" ref="K50:K56" si="3">J50/(J50+S50)</f>
        <v>1.8181818181818181E-2</v>
      </c>
      <c r="L50" s="9"/>
      <c r="M50" s="43" t="s">
        <v>52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8</v>
      </c>
      <c r="Q50" s="12">
        <f>COUNTIF($V$50:$CC$50,Q48)</f>
        <v>8</v>
      </c>
      <c r="R50" s="12">
        <f>COUNTIF($V$50:$CC$50,R48)</f>
        <v>37</v>
      </c>
      <c r="S50" s="12">
        <f t="shared" ref="S50:S57" si="4">SUM(N50:R50)</f>
        <v>54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/>
      <c r="BA50" s="8">
        <v>3</v>
      </c>
      <c r="BB50" s="8">
        <v>4</v>
      </c>
      <c r="BC50" s="8">
        <v>3</v>
      </c>
      <c r="BD50" s="8">
        <v>4</v>
      </c>
      <c r="BE50" s="8">
        <v>3</v>
      </c>
      <c r="BF50" s="8">
        <v>3</v>
      </c>
      <c r="BG50" s="8">
        <v>3</v>
      </c>
      <c r="BH50" s="8">
        <v>4</v>
      </c>
      <c r="BI50" s="8">
        <v>5</v>
      </c>
      <c r="BJ50" s="8">
        <v>5</v>
      </c>
      <c r="BK50" s="8">
        <v>4</v>
      </c>
      <c r="BL50" s="8">
        <v>5</v>
      </c>
      <c r="BM50" s="8">
        <v>5</v>
      </c>
      <c r="BN50" s="8">
        <v>4</v>
      </c>
      <c r="BO50" s="8">
        <v>5</v>
      </c>
      <c r="BP50" s="8">
        <v>5</v>
      </c>
      <c r="BQ50" s="8">
        <v>5</v>
      </c>
      <c r="BR50" s="8">
        <v>4</v>
      </c>
      <c r="BS50" s="8">
        <v>4</v>
      </c>
      <c r="BT50" s="8">
        <v>4</v>
      </c>
      <c r="BU50" s="8">
        <v>3</v>
      </c>
      <c r="BV50" s="8">
        <v>3</v>
      </c>
      <c r="BW50" s="8">
        <v>3</v>
      </c>
      <c r="BX50" s="8">
        <v>2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>
        <f t="shared" si="1"/>
        <v>4.6111111111111107</v>
      </c>
      <c r="I51" s="32"/>
      <c r="J51" s="46">
        <f t="shared" si="2"/>
        <v>1</v>
      </c>
      <c r="K51" s="47">
        <f t="shared" si="3"/>
        <v>1.8181818181818181E-2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6</v>
      </c>
      <c r="Q51" s="12">
        <f>COUNTIF($V$51:$CC$51,Q48)</f>
        <v>9</v>
      </c>
      <c r="R51" s="12">
        <f>COUNTIF($V$51:$CC$51,R48)</f>
        <v>39</v>
      </c>
      <c r="S51" s="12">
        <f t="shared" si="4"/>
        <v>54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/>
      <c r="BA51" s="8">
        <v>3</v>
      </c>
      <c r="BB51" s="8">
        <v>4</v>
      </c>
      <c r="BC51" s="8">
        <v>3</v>
      </c>
      <c r="BD51" s="8">
        <v>4</v>
      </c>
      <c r="BE51" s="8">
        <v>4</v>
      </c>
      <c r="BF51" s="8">
        <v>3</v>
      </c>
      <c r="BG51" s="8">
        <v>3</v>
      </c>
      <c r="BH51" s="8">
        <v>4</v>
      </c>
      <c r="BI51" s="8">
        <v>5</v>
      </c>
      <c r="BJ51" s="8">
        <v>5</v>
      </c>
      <c r="BK51" s="8">
        <v>4</v>
      </c>
      <c r="BL51" s="8">
        <v>5</v>
      </c>
      <c r="BM51" s="8">
        <v>4</v>
      </c>
      <c r="BN51" s="8">
        <v>4</v>
      </c>
      <c r="BO51" s="8">
        <v>5</v>
      </c>
      <c r="BP51" s="8">
        <v>5</v>
      </c>
      <c r="BQ51" s="8">
        <v>5</v>
      </c>
      <c r="BR51" s="8">
        <v>4</v>
      </c>
      <c r="BS51" s="8">
        <v>5</v>
      </c>
      <c r="BT51" s="8">
        <v>5</v>
      </c>
      <c r="BU51" s="8">
        <v>3</v>
      </c>
      <c r="BV51" s="8">
        <v>3</v>
      </c>
      <c r="BW51" s="8">
        <v>5</v>
      </c>
      <c r="BX51" s="8">
        <v>4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>
        <f t="shared" si="1"/>
        <v>4.6111111111111107</v>
      </c>
      <c r="I52" s="32"/>
      <c r="J52" s="46">
        <f t="shared" si="2"/>
        <v>1</v>
      </c>
      <c r="K52" s="47">
        <f t="shared" si="3"/>
        <v>1.8181818181818181E-2</v>
      </c>
      <c r="L52" s="9"/>
      <c r="M52" s="43" t="s">
        <v>54</v>
      </c>
      <c r="N52" s="12">
        <f>COUNTIF($V$52:$CC$52,N48)</f>
        <v>0</v>
      </c>
      <c r="O52" s="12">
        <f>COUNTIF($V$52:$CC$52,O48)</f>
        <v>2</v>
      </c>
      <c r="P52" s="12">
        <f>COUNTIF($V$52:$CC$52,P48)</f>
        <v>4</v>
      </c>
      <c r="Q52" s="12">
        <f>COUNTIF($V$52:$CC$52,Q48)</f>
        <v>7</v>
      </c>
      <c r="R52" s="12">
        <f>COUNTIF($V$52:$CC$52,R48)</f>
        <v>41</v>
      </c>
      <c r="S52" s="12">
        <f t="shared" si="4"/>
        <v>54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/>
      <c r="BA52" s="8">
        <v>3</v>
      </c>
      <c r="BB52" s="8">
        <v>4</v>
      </c>
      <c r="BC52" s="8">
        <v>3</v>
      </c>
      <c r="BD52" s="8">
        <v>4</v>
      </c>
      <c r="BE52" s="8">
        <v>4</v>
      </c>
      <c r="BF52" s="8">
        <v>4</v>
      </c>
      <c r="BG52" s="8">
        <v>5</v>
      </c>
      <c r="BH52" s="8">
        <v>3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4</v>
      </c>
      <c r="BO52" s="8">
        <v>5</v>
      </c>
      <c r="BP52" s="8">
        <v>5</v>
      </c>
      <c r="BQ52" s="8">
        <v>5</v>
      </c>
      <c r="BR52" s="8">
        <v>4</v>
      </c>
      <c r="BS52" s="8">
        <v>5</v>
      </c>
      <c r="BT52" s="8">
        <v>4</v>
      </c>
      <c r="BU52" s="8">
        <v>2</v>
      </c>
      <c r="BV52" s="8">
        <v>2</v>
      </c>
      <c r="BW52" s="8">
        <v>5</v>
      </c>
      <c r="BX52" s="8">
        <v>3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>
        <f t="shared" si="1"/>
        <v>4.6851851851851851</v>
      </c>
      <c r="I53" s="32"/>
      <c r="J53" s="46">
        <f t="shared" si="2"/>
        <v>1</v>
      </c>
      <c r="K53" s="47">
        <f t="shared" si="3"/>
        <v>1.8181818181818181E-2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4</v>
      </c>
      <c r="Q53" s="12">
        <f>COUNTIF($V$53:$CC$53,Q48)</f>
        <v>9</v>
      </c>
      <c r="R53" s="12">
        <f>COUNTIF($V$53:$CC$53,R48)</f>
        <v>41</v>
      </c>
      <c r="S53" s="12">
        <f t="shared" si="4"/>
        <v>54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/>
      <c r="BA53" s="8">
        <v>3</v>
      </c>
      <c r="BB53" s="8">
        <v>4</v>
      </c>
      <c r="BC53" s="8">
        <v>3</v>
      </c>
      <c r="BD53" s="8">
        <v>4</v>
      </c>
      <c r="BE53" s="8">
        <v>5</v>
      </c>
      <c r="BF53" s="8">
        <v>5</v>
      </c>
      <c r="BG53" s="8">
        <v>3</v>
      </c>
      <c r="BH53" s="8">
        <v>4</v>
      </c>
      <c r="BI53" s="8">
        <v>4</v>
      </c>
      <c r="BJ53" s="8">
        <v>5</v>
      </c>
      <c r="BK53" s="8">
        <v>5</v>
      </c>
      <c r="BL53" s="8">
        <v>4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4</v>
      </c>
      <c r="BS53" s="8">
        <v>4</v>
      </c>
      <c r="BT53" s="8">
        <v>4</v>
      </c>
      <c r="BU53" s="8">
        <v>5</v>
      </c>
      <c r="BV53" s="8">
        <v>3</v>
      </c>
      <c r="BW53" s="8">
        <v>4</v>
      </c>
      <c r="BX53" s="8">
        <v>5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>
        <f t="shared" si="1"/>
        <v>4.6296296296296298</v>
      </c>
      <c r="I54" s="32"/>
      <c r="J54" s="46">
        <f t="shared" si="2"/>
        <v>1</v>
      </c>
      <c r="K54" s="47">
        <f t="shared" si="3"/>
        <v>1.8181818181818181E-2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5</v>
      </c>
      <c r="Q54" s="12">
        <f>COUNTIF($V$54:$CC$54,Q48)</f>
        <v>10</v>
      </c>
      <c r="R54" s="12">
        <f>COUNTIF($V$54:$CC$54,R48)</f>
        <v>39</v>
      </c>
      <c r="S54" s="12">
        <f t="shared" si="4"/>
        <v>54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/>
      <c r="BA54" s="8">
        <v>3</v>
      </c>
      <c r="BB54" s="8">
        <v>4</v>
      </c>
      <c r="BC54" s="8">
        <v>3</v>
      </c>
      <c r="BD54" s="8">
        <v>3</v>
      </c>
      <c r="BE54" s="8">
        <v>4</v>
      </c>
      <c r="BF54" s="8">
        <v>4</v>
      </c>
      <c r="BG54" s="8">
        <v>3</v>
      </c>
      <c r="BH54" s="8">
        <v>4</v>
      </c>
      <c r="BI54" s="8">
        <v>5</v>
      </c>
      <c r="BJ54" s="8">
        <v>5</v>
      </c>
      <c r="BK54" s="8">
        <v>5</v>
      </c>
      <c r="BL54" s="8">
        <v>5</v>
      </c>
      <c r="BM54" s="8">
        <v>4</v>
      </c>
      <c r="BN54" s="8">
        <v>5</v>
      </c>
      <c r="BO54" s="8">
        <v>5</v>
      </c>
      <c r="BP54" s="8">
        <v>5</v>
      </c>
      <c r="BQ54" s="8">
        <v>5</v>
      </c>
      <c r="BR54" s="8">
        <v>4</v>
      </c>
      <c r="BS54" s="8">
        <v>5</v>
      </c>
      <c r="BT54" s="8">
        <v>4</v>
      </c>
      <c r="BU54" s="8">
        <v>4</v>
      </c>
      <c r="BV54" s="8">
        <v>4</v>
      </c>
      <c r="BW54" s="8">
        <v>3</v>
      </c>
      <c r="BX54" s="8">
        <v>4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>
        <f t="shared" si="1"/>
        <v>4.6603773584905657</v>
      </c>
      <c r="I55" s="32"/>
      <c r="J55" s="46">
        <f t="shared" si="2"/>
        <v>2</v>
      </c>
      <c r="K55" s="47">
        <f t="shared" si="3"/>
        <v>3.6363636363636362E-2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4</v>
      </c>
      <c r="Q55" s="12">
        <f>COUNTIF($V$55:$CC$55,Q48)</f>
        <v>7</v>
      </c>
      <c r="R55" s="12">
        <f>COUNTIF($V$55:$CC$55,R48)</f>
        <v>41</v>
      </c>
      <c r="S55" s="12">
        <f t="shared" si="4"/>
        <v>53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/>
      <c r="BA55" s="8">
        <v>3</v>
      </c>
      <c r="BB55" s="8">
        <v>4</v>
      </c>
      <c r="BC55" s="8">
        <v>3</v>
      </c>
      <c r="BD55" s="8">
        <v>4</v>
      </c>
      <c r="BE55" s="8">
        <v>4</v>
      </c>
      <c r="BF55" s="8">
        <v>4</v>
      </c>
      <c r="BG55" s="8">
        <v>3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/>
      <c r="BP55" s="8">
        <v>5</v>
      </c>
      <c r="BQ55" s="8">
        <v>5</v>
      </c>
      <c r="BR55" s="8">
        <v>5</v>
      </c>
      <c r="BS55" s="8">
        <v>5</v>
      </c>
      <c r="BT55" s="8">
        <v>4</v>
      </c>
      <c r="BU55" s="8">
        <v>2</v>
      </c>
      <c r="BV55" s="8">
        <v>4</v>
      </c>
      <c r="BW55" s="8">
        <v>3</v>
      </c>
      <c r="BX55" s="8">
        <v>4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>
        <f t="shared" si="1"/>
        <v>4.5925925925925926</v>
      </c>
      <c r="I56" s="32"/>
      <c r="J56" s="46">
        <f t="shared" si="2"/>
        <v>1</v>
      </c>
      <c r="K56" s="47">
        <f t="shared" si="3"/>
        <v>1.8181818181818181E-2</v>
      </c>
      <c r="L56" s="9"/>
      <c r="M56" s="44" t="s">
        <v>58</v>
      </c>
      <c r="N56" s="12">
        <f>COUNTIF($V$56:$CC$56,N48)</f>
        <v>0</v>
      </c>
      <c r="O56" s="12">
        <f>COUNTIF($V$56:$CC$56,O48)</f>
        <v>2</v>
      </c>
      <c r="P56" s="12">
        <f>COUNTIF($V$56:$CC$56,P48)</f>
        <v>4</v>
      </c>
      <c r="Q56" s="12">
        <f>COUNTIF($V$56:$CC$56,Q48)</f>
        <v>8</v>
      </c>
      <c r="R56" s="12">
        <f>COUNTIF($V$56:$CC$56,R48)</f>
        <v>40</v>
      </c>
      <c r="S56" s="12">
        <f t="shared" si="4"/>
        <v>54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/>
      <c r="BA56" s="8">
        <v>3</v>
      </c>
      <c r="BB56" s="8">
        <v>4</v>
      </c>
      <c r="BC56" s="8">
        <v>4</v>
      </c>
      <c r="BD56" s="8">
        <v>3</v>
      </c>
      <c r="BE56" s="8">
        <v>4</v>
      </c>
      <c r="BF56" s="8">
        <v>4</v>
      </c>
      <c r="BG56" s="8">
        <v>3</v>
      </c>
      <c r="BH56" s="8">
        <v>4</v>
      </c>
      <c r="BI56" s="8">
        <v>5</v>
      </c>
      <c r="BJ56" s="8">
        <v>4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4</v>
      </c>
      <c r="BS56" s="8">
        <v>5</v>
      </c>
      <c r="BT56" s="8">
        <v>4</v>
      </c>
      <c r="BU56" s="8">
        <v>2</v>
      </c>
      <c r="BV56" s="8">
        <v>5</v>
      </c>
      <c r="BW56" s="8">
        <v>2</v>
      </c>
      <c r="BX56" s="8">
        <v>3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>
        <f t="shared" si="1"/>
        <v>4.7</v>
      </c>
      <c r="I57" s="32"/>
      <c r="J57" s="46">
        <f t="shared" si="2"/>
        <v>5</v>
      </c>
      <c r="K57" s="47">
        <f>J57/(J57+S57)</f>
        <v>9.0909090909090912E-2</v>
      </c>
      <c r="L57" s="9"/>
      <c r="M57" s="44" t="s">
        <v>59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2</v>
      </c>
      <c r="Q57" s="12">
        <f>COUNTIF($V$57:$CC$57,Q48)</f>
        <v>8</v>
      </c>
      <c r="R57" s="12">
        <f>COUNTIF($V$57:$CC$57,R48)</f>
        <v>39</v>
      </c>
      <c r="S57" s="12">
        <f t="shared" si="4"/>
        <v>50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/>
      <c r="BA57" s="8">
        <v>3</v>
      </c>
      <c r="BB57" s="8">
        <v>4</v>
      </c>
      <c r="BC57" s="8">
        <v>5</v>
      </c>
      <c r="BD57" s="8">
        <v>4</v>
      </c>
      <c r="BE57" s="8">
        <v>5</v>
      </c>
      <c r="BF57" s="8">
        <v>4</v>
      </c>
      <c r="BG57" s="8">
        <v>4</v>
      </c>
      <c r="BH57" s="8">
        <v>4</v>
      </c>
      <c r="BI57" s="8">
        <v>4</v>
      </c>
      <c r="BJ57" s="8"/>
      <c r="BK57" s="8"/>
      <c r="BL57" s="8">
        <v>5</v>
      </c>
      <c r="BM57" s="8">
        <v>5</v>
      </c>
      <c r="BN57" s="8">
        <v>5</v>
      </c>
      <c r="BO57" s="8"/>
      <c r="BP57" s="8">
        <v>4</v>
      </c>
      <c r="BQ57" s="8">
        <v>3</v>
      </c>
      <c r="BR57" s="8">
        <v>5</v>
      </c>
      <c r="BS57" s="8">
        <v>5</v>
      </c>
      <c r="BT57" s="8">
        <v>4</v>
      </c>
      <c r="BU57" s="8">
        <v>2</v>
      </c>
      <c r="BV57" s="8">
        <v>5</v>
      </c>
      <c r="BW57" s="8"/>
      <c r="BX57" s="8">
        <v>5</v>
      </c>
      <c r="BY57" s="8"/>
      <c r="BZ57" s="8"/>
      <c r="CA57" s="8"/>
      <c r="CB57" s="8"/>
      <c r="CC57" s="8"/>
    </row>
    <row r="58" spans="1:81" ht="27.75" customHeight="1">
      <c r="A58" s="181" t="s">
        <v>12</v>
      </c>
      <c r="B58" s="182"/>
      <c r="C58" s="182"/>
      <c r="D58" s="182"/>
      <c r="E58" s="182"/>
      <c r="F58" s="182"/>
      <c r="G58" s="183"/>
      <c r="H58" s="92">
        <f>AVERAGE(H49:H57)</f>
        <v>4.6141160027952486</v>
      </c>
      <c r="I58" s="49"/>
      <c r="J58" s="180" t="s">
        <v>68</v>
      </c>
      <c r="K58" s="180"/>
      <c r="L58" s="50">
        <f>SUM(J49:J57)</f>
        <v>14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134</v>
      </c>
    </row>
    <row r="62" spans="1:81">
      <c r="B62" s="15" t="s">
        <v>135</v>
      </c>
    </row>
    <row r="63" spans="1:81">
      <c r="B63" s="15" t="s">
        <v>136</v>
      </c>
      <c r="D63" t="s">
        <v>138</v>
      </c>
    </row>
    <row r="149" spans="21:21" ht="13.5" thickBot="1"/>
    <row r="150" spans="21:21" ht="13.5" thickBot="1">
      <c r="U150" s="4" t="e">
        <f>SUM(#REF!)</f>
        <v>#REF!</v>
      </c>
    </row>
  </sheetData>
  <mergeCells count="68">
    <mergeCell ref="A37:H37"/>
    <mergeCell ref="A39:H39"/>
    <mergeCell ref="A42:G42"/>
    <mergeCell ref="A43:G43"/>
    <mergeCell ref="V10:CC10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A4:H4"/>
    <mergeCell ref="A6:H6"/>
    <mergeCell ref="A9:G9"/>
    <mergeCell ref="A10:G10"/>
    <mergeCell ref="V13:CC13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C150"/>
  <sheetViews>
    <sheetView topLeftCell="A7" workbookViewId="0">
      <selection activeCell="I14" sqref="I1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56"/>
      <c r="L2" s="56"/>
      <c r="M2" s="56"/>
      <c r="N2" s="56"/>
      <c r="O2" s="56"/>
      <c r="P2" s="56"/>
      <c r="Q2" s="56"/>
      <c r="R2" s="56"/>
      <c r="S2" s="56"/>
      <c r="T2" s="56"/>
    </row>
    <row r="4" spans="1:81">
      <c r="A4" s="157" t="s">
        <v>113</v>
      </c>
      <c r="B4" s="157"/>
      <c r="C4" s="157"/>
      <c r="D4" s="157"/>
      <c r="E4" s="157"/>
      <c r="F4" s="172"/>
      <c r="G4" s="172"/>
      <c r="H4" s="172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81" ht="15.75" customHeight="1">
      <c r="A6" s="157" t="s">
        <v>70</v>
      </c>
      <c r="B6" s="157"/>
      <c r="C6" s="157"/>
      <c r="D6" s="157"/>
      <c r="E6" s="157"/>
      <c r="F6" s="157"/>
      <c r="G6" s="157"/>
      <c r="H6" s="157"/>
      <c r="I6" s="59"/>
      <c r="J6" s="59"/>
      <c r="K6" s="59"/>
    </row>
    <row r="7" spans="1:81">
      <c r="A7" s="26" t="s">
        <v>73</v>
      </c>
      <c r="B7" s="26"/>
      <c r="C7" s="26"/>
      <c r="D7" s="26"/>
      <c r="E7" s="26"/>
      <c r="F7" s="26"/>
      <c r="G7" s="26"/>
      <c r="H7" s="26"/>
      <c r="I7" s="59"/>
    </row>
    <row r="8" spans="1:81">
      <c r="A8" s="59"/>
      <c r="B8" s="54"/>
      <c r="C8" s="54"/>
      <c r="D8" s="54"/>
      <c r="E8" s="54"/>
      <c r="F8" s="54"/>
      <c r="G8" s="54"/>
    </row>
    <row r="9" spans="1:81">
      <c r="A9" s="184" t="s">
        <v>37</v>
      </c>
      <c r="B9" s="159"/>
      <c r="C9" s="159"/>
      <c r="D9" s="159"/>
      <c r="E9" s="159"/>
      <c r="F9" s="159"/>
      <c r="G9" s="160"/>
      <c r="H9" s="128">
        <v>55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1" t="s">
        <v>39</v>
      </c>
      <c r="B10" s="161"/>
      <c r="C10" s="161"/>
      <c r="D10" s="161"/>
      <c r="E10" s="161"/>
      <c r="F10" s="161"/>
      <c r="G10" s="162"/>
      <c r="H10" s="154" t="s">
        <v>151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4" t="s">
        <v>16</v>
      </c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</row>
    <row r="11" spans="1:81">
      <c r="A11" s="60"/>
      <c r="B11" s="60"/>
      <c r="C11" s="60"/>
      <c r="D11" s="60"/>
      <c r="E11" s="60"/>
      <c r="F11" s="60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</row>
    <row r="12" spans="1:81">
      <c r="A12" s="60"/>
      <c r="B12" s="60"/>
      <c r="C12" s="60"/>
      <c r="D12" s="60"/>
      <c r="E12" s="60"/>
      <c r="F12" s="60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</row>
    <row r="13" spans="1:81">
      <c r="V13" s="213" t="s">
        <v>60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</row>
    <row r="14" spans="1:81">
      <c r="A14" s="164" t="s">
        <v>16</v>
      </c>
      <c r="B14" s="159"/>
      <c r="C14" s="159"/>
      <c r="D14" s="159"/>
      <c r="E14" s="159"/>
      <c r="F14" s="159"/>
      <c r="G14" s="159"/>
      <c r="H14" s="159"/>
      <c r="I14" s="57"/>
      <c r="J14" s="57"/>
      <c r="K14" s="57"/>
      <c r="N14" s="215" t="s">
        <v>45</v>
      </c>
      <c r="O14" s="163"/>
      <c r="P14" s="163"/>
      <c r="Q14" s="62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M15" s="173">
        <v>1</v>
      </c>
      <c r="N15" s="216" t="s">
        <v>14</v>
      </c>
      <c r="O15" s="217"/>
      <c r="P15" s="218"/>
      <c r="Q15" s="8">
        <f>COUNTA(V15:CC15)</f>
        <v>2</v>
      </c>
      <c r="R15" s="206">
        <f>SUM(Q15:Q16)</f>
        <v>55</v>
      </c>
      <c r="T15" s="17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 t="s">
        <v>141</v>
      </c>
      <c r="AO15" s="8" t="s">
        <v>141</v>
      </c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53" t="s">
        <v>46</v>
      </c>
      <c r="C16" s="53"/>
      <c r="F16" s="165" t="s">
        <v>17</v>
      </c>
      <c r="G16" s="165"/>
      <c r="H16" s="166"/>
      <c r="I16" s="58"/>
      <c r="J16" s="58"/>
      <c r="K16" s="58"/>
      <c r="M16" s="173"/>
      <c r="N16" s="203" t="s">
        <v>15</v>
      </c>
      <c r="O16" s="204"/>
      <c r="P16" s="205"/>
      <c r="Q16" s="8">
        <f>COUNTA(V16:CC16)</f>
        <v>53</v>
      </c>
      <c r="R16" s="208"/>
      <c r="T16" s="173"/>
      <c r="U16" s="64" t="s">
        <v>15</v>
      </c>
      <c r="V16" s="8" t="s">
        <v>141</v>
      </c>
      <c r="W16" s="8" t="s">
        <v>141</v>
      </c>
      <c r="X16" s="8" t="s">
        <v>141</v>
      </c>
      <c r="Y16" s="8" t="s">
        <v>141</v>
      </c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 t="s">
        <v>141</v>
      </c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/>
      <c r="AO16" s="8"/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 t="s">
        <v>141</v>
      </c>
      <c r="AV16" s="8" t="s">
        <v>141</v>
      </c>
      <c r="AW16" s="8" t="s">
        <v>141</v>
      </c>
      <c r="AX16" s="8" t="s">
        <v>141</v>
      </c>
      <c r="AY16" s="8" t="s">
        <v>141</v>
      </c>
      <c r="AZ16" s="8" t="s">
        <v>141</v>
      </c>
      <c r="BA16" s="8" t="s">
        <v>141</v>
      </c>
      <c r="BB16" s="8" t="s">
        <v>141</v>
      </c>
      <c r="BC16" s="8" t="s">
        <v>141</v>
      </c>
      <c r="BD16" s="8" t="s">
        <v>141</v>
      </c>
      <c r="BE16" s="8" t="s">
        <v>141</v>
      </c>
      <c r="BF16" s="8" t="s">
        <v>141</v>
      </c>
      <c r="BG16" s="8" t="s">
        <v>141</v>
      </c>
      <c r="BH16" s="8" t="s">
        <v>141</v>
      </c>
      <c r="BI16" s="8" t="s">
        <v>141</v>
      </c>
      <c r="BJ16" s="8" t="s">
        <v>141</v>
      </c>
      <c r="BK16" s="8" t="s">
        <v>141</v>
      </c>
      <c r="BL16" s="8" t="s">
        <v>141</v>
      </c>
      <c r="BM16" s="8" t="s">
        <v>141</v>
      </c>
      <c r="BN16" s="8" t="s">
        <v>141</v>
      </c>
      <c r="BO16" s="8" t="s">
        <v>141</v>
      </c>
      <c r="BP16" s="8" t="s">
        <v>141</v>
      </c>
      <c r="BQ16" s="8" t="s">
        <v>141</v>
      </c>
      <c r="BR16" s="8" t="s">
        <v>141</v>
      </c>
      <c r="BS16" s="8" t="s">
        <v>141</v>
      </c>
      <c r="BT16" s="8" t="s">
        <v>141</v>
      </c>
      <c r="BU16" s="8" t="s">
        <v>141</v>
      </c>
      <c r="BV16" s="8" t="s">
        <v>141</v>
      </c>
      <c r="BW16" s="8" t="s">
        <v>141</v>
      </c>
      <c r="BX16" s="8" t="s">
        <v>141</v>
      </c>
      <c r="BY16" s="8"/>
      <c r="BZ16" s="8"/>
      <c r="CA16" s="8"/>
      <c r="CB16" s="8"/>
      <c r="CC16" s="8"/>
    </row>
    <row r="17" spans="1:81">
      <c r="A17" s="15"/>
      <c r="B17" s="41" t="s">
        <v>47</v>
      </c>
      <c r="C17" s="62" t="s">
        <v>42</v>
      </c>
      <c r="D17" s="62" t="s">
        <v>41</v>
      </c>
      <c r="F17" s="41" t="s">
        <v>47</v>
      </c>
      <c r="G17" s="62" t="s">
        <v>42</v>
      </c>
      <c r="H17" s="62" t="s">
        <v>41</v>
      </c>
      <c r="I17" s="58"/>
      <c r="J17" s="58"/>
      <c r="K17" s="58"/>
      <c r="M17" s="209"/>
      <c r="N17" s="210"/>
      <c r="O17" s="210"/>
      <c r="P17" s="210"/>
      <c r="Q17" s="210"/>
      <c r="R17" s="211"/>
      <c r="T17" s="55"/>
      <c r="U17" s="6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3">
        <f>Q15</f>
        <v>2</v>
      </c>
      <c r="D18" s="24">
        <f>Q15/$R$15</f>
        <v>3.6363636363636362E-2</v>
      </c>
      <c r="F18" s="64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3">
        <v>2</v>
      </c>
      <c r="N18" s="203" t="s">
        <v>18</v>
      </c>
      <c r="O18" s="204"/>
      <c r="P18" s="205"/>
      <c r="Q18" s="8">
        <f>COUNTA(V18:CC18)</f>
        <v>0</v>
      </c>
      <c r="R18" s="206">
        <f>SUM(Q18:Q21)</f>
        <v>55</v>
      </c>
      <c r="T18" s="173">
        <v>2</v>
      </c>
      <c r="U18" s="64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64" t="s">
        <v>15</v>
      </c>
      <c r="C19" s="63">
        <f>Q16</f>
        <v>53</v>
      </c>
      <c r="D19" s="24">
        <f>Q16/$R$15</f>
        <v>0.96363636363636362</v>
      </c>
      <c r="F19" s="64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3"/>
      <c r="N19" s="203" t="s">
        <v>19</v>
      </c>
      <c r="O19" s="204" t="s">
        <v>19</v>
      </c>
      <c r="P19" s="205" t="s">
        <v>19</v>
      </c>
      <c r="Q19" s="8">
        <f>COUNTA(V19:CC19)</f>
        <v>0</v>
      </c>
      <c r="R19" s="207"/>
      <c r="T19" s="173"/>
      <c r="U19" s="64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55</v>
      </c>
      <c r="D20" s="48">
        <f>SUM(D18:D19)</f>
        <v>1</v>
      </c>
      <c r="F20" s="64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73"/>
      <c r="N20" s="203" t="s">
        <v>20</v>
      </c>
      <c r="O20" s="204" t="s">
        <v>20</v>
      </c>
      <c r="P20" s="205" t="s">
        <v>20</v>
      </c>
      <c r="Q20" s="8">
        <f>COUNTA(V20:CC20)</f>
        <v>55</v>
      </c>
      <c r="R20" s="207"/>
      <c r="T20" s="173"/>
      <c r="U20" s="64" t="s">
        <v>20</v>
      </c>
      <c r="V20" s="8" t="s">
        <v>141</v>
      </c>
      <c r="W20" s="8" t="s">
        <v>141</v>
      </c>
      <c r="X20" s="8" t="s">
        <v>141</v>
      </c>
      <c r="Y20" s="8" t="s">
        <v>141</v>
      </c>
      <c r="Z20" s="8" t="s">
        <v>141</v>
      </c>
      <c r="AA20" s="8" t="s">
        <v>141</v>
      </c>
      <c r="AB20" s="8" t="s">
        <v>141</v>
      </c>
      <c r="AC20" s="8" t="s">
        <v>141</v>
      </c>
      <c r="AD20" s="8" t="s">
        <v>141</v>
      </c>
      <c r="AE20" s="8" t="s">
        <v>141</v>
      </c>
      <c r="AF20" s="8" t="s">
        <v>141</v>
      </c>
      <c r="AG20" s="8" t="s">
        <v>141</v>
      </c>
      <c r="AH20" s="8" t="s">
        <v>141</v>
      </c>
      <c r="AI20" s="8" t="s">
        <v>141</v>
      </c>
      <c r="AJ20" s="8" t="s">
        <v>141</v>
      </c>
      <c r="AK20" s="8" t="s">
        <v>141</v>
      </c>
      <c r="AL20" s="8" t="s">
        <v>141</v>
      </c>
      <c r="AM20" s="8" t="s">
        <v>141</v>
      </c>
      <c r="AN20" s="8" t="s">
        <v>141</v>
      </c>
      <c r="AO20" s="8" t="s">
        <v>141</v>
      </c>
      <c r="AP20" s="8" t="s">
        <v>141</v>
      </c>
      <c r="AQ20" s="8" t="s">
        <v>141</v>
      </c>
      <c r="AR20" s="8" t="s">
        <v>141</v>
      </c>
      <c r="AS20" s="8" t="s">
        <v>141</v>
      </c>
      <c r="AT20" s="8" t="s">
        <v>141</v>
      </c>
      <c r="AU20" s="8" t="s">
        <v>141</v>
      </c>
      <c r="AV20" s="8" t="s">
        <v>141</v>
      </c>
      <c r="AW20" s="8" t="s">
        <v>141</v>
      </c>
      <c r="AX20" s="8" t="s">
        <v>141</v>
      </c>
      <c r="AY20" s="8" t="s">
        <v>141</v>
      </c>
      <c r="AZ20" s="8" t="s">
        <v>141</v>
      </c>
      <c r="BA20" s="8" t="s">
        <v>141</v>
      </c>
      <c r="BB20" s="8" t="s">
        <v>141</v>
      </c>
      <c r="BC20" s="8" t="s">
        <v>141</v>
      </c>
      <c r="BD20" s="8" t="s">
        <v>141</v>
      </c>
      <c r="BE20" s="8" t="s">
        <v>141</v>
      </c>
      <c r="BF20" s="8" t="s">
        <v>141</v>
      </c>
      <c r="BG20" s="8" t="s">
        <v>141</v>
      </c>
      <c r="BH20" s="8" t="s">
        <v>141</v>
      </c>
      <c r="BI20" s="8" t="s">
        <v>141</v>
      </c>
      <c r="BJ20" s="8" t="s">
        <v>141</v>
      </c>
      <c r="BK20" s="8" t="s">
        <v>141</v>
      </c>
      <c r="BL20" s="8" t="s">
        <v>141</v>
      </c>
      <c r="BM20" s="8" t="s">
        <v>141</v>
      </c>
      <c r="BN20" s="8" t="s">
        <v>141</v>
      </c>
      <c r="BO20" s="8" t="s">
        <v>141</v>
      </c>
      <c r="BP20" s="8" t="s">
        <v>141</v>
      </c>
      <c r="BQ20" s="8" t="s">
        <v>141</v>
      </c>
      <c r="BR20" s="8" t="s">
        <v>141</v>
      </c>
      <c r="BS20" s="8" t="s">
        <v>141</v>
      </c>
      <c r="BT20" s="8" t="s">
        <v>141</v>
      </c>
      <c r="BU20" s="8" t="s">
        <v>141</v>
      </c>
      <c r="BV20" s="8" t="s">
        <v>141</v>
      </c>
      <c r="BW20" s="8" t="s">
        <v>141</v>
      </c>
      <c r="BX20" s="8" t="s">
        <v>141</v>
      </c>
      <c r="BY20" s="8"/>
      <c r="BZ20" s="8"/>
      <c r="CA20" s="8"/>
      <c r="CB20" s="8"/>
      <c r="CC20" s="8"/>
    </row>
    <row r="21" spans="1:81">
      <c r="F21" s="64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3"/>
      <c r="N21" s="203" t="s">
        <v>21</v>
      </c>
      <c r="O21" s="204"/>
      <c r="P21" s="205"/>
      <c r="Q21" s="8">
        <f>COUNTA(V21:CC21)</f>
        <v>0</v>
      </c>
      <c r="R21" s="208"/>
      <c r="T21" s="173"/>
      <c r="U21" s="6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6" t="s">
        <v>24</v>
      </c>
      <c r="C22" s="156"/>
      <c r="D22" s="156"/>
      <c r="F22" s="42" t="s">
        <v>48</v>
      </c>
      <c r="G22" s="45">
        <f>SUM(G18:G21)</f>
        <v>55</v>
      </c>
      <c r="H22" s="48">
        <f>SUM(H18:H21)</f>
        <v>1</v>
      </c>
      <c r="I22" s="25"/>
      <c r="J22" s="25"/>
      <c r="K22" s="25"/>
      <c r="M22" s="209"/>
      <c r="N22" s="210"/>
      <c r="O22" s="210"/>
      <c r="P22" s="210"/>
      <c r="Q22" s="210"/>
      <c r="R22" s="211"/>
      <c r="T22" s="55"/>
      <c r="U22" s="6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62" t="s">
        <v>42</v>
      </c>
      <c r="D23" s="62" t="s">
        <v>41</v>
      </c>
      <c r="M23" s="173">
        <v>3</v>
      </c>
      <c r="N23" s="203" t="s">
        <v>22</v>
      </c>
      <c r="O23" s="204"/>
      <c r="P23" s="205"/>
      <c r="Q23" s="8">
        <f>COUNTA(V23:CC23)</f>
        <v>51</v>
      </c>
      <c r="R23" s="206">
        <f>SUM(Q23:Q24)</f>
        <v>54</v>
      </c>
      <c r="T23" s="173">
        <v>3</v>
      </c>
      <c r="U23" s="64" t="s">
        <v>22</v>
      </c>
      <c r="V23" s="8"/>
      <c r="W23" s="8" t="s">
        <v>141</v>
      </c>
      <c r="X23" s="8" t="s">
        <v>141</v>
      </c>
      <c r="Y23" s="8" t="s">
        <v>141</v>
      </c>
      <c r="Z23" s="8" t="s">
        <v>141</v>
      </c>
      <c r="AA23" s="8" t="s">
        <v>141</v>
      </c>
      <c r="AB23" s="8" t="s">
        <v>141</v>
      </c>
      <c r="AC23" s="8" t="s">
        <v>141</v>
      </c>
      <c r="AD23" s="8" t="s">
        <v>141</v>
      </c>
      <c r="AE23" s="8" t="s">
        <v>141</v>
      </c>
      <c r="AF23" s="8" t="s">
        <v>141</v>
      </c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 t="s">
        <v>141</v>
      </c>
      <c r="AP23" s="8" t="s">
        <v>141</v>
      </c>
      <c r="AQ23" s="8" t="s">
        <v>141</v>
      </c>
      <c r="AR23" s="8" t="s">
        <v>141</v>
      </c>
      <c r="AS23" s="8" t="s">
        <v>141</v>
      </c>
      <c r="AT23" s="8" t="s">
        <v>141</v>
      </c>
      <c r="AU23" s="8" t="s">
        <v>141</v>
      </c>
      <c r="AV23" s="8" t="s">
        <v>141</v>
      </c>
      <c r="AW23" s="8" t="s">
        <v>141</v>
      </c>
      <c r="AX23" s="8" t="s">
        <v>141</v>
      </c>
      <c r="AY23" s="8" t="s">
        <v>141</v>
      </c>
      <c r="AZ23" s="8" t="s">
        <v>141</v>
      </c>
      <c r="BA23" s="8" t="s">
        <v>141</v>
      </c>
      <c r="BB23" s="8" t="s">
        <v>141</v>
      </c>
      <c r="BC23" s="8" t="s">
        <v>141</v>
      </c>
      <c r="BD23" s="8" t="s">
        <v>141</v>
      </c>
      <c r="BE23" s="8" t="s">
        <v>141</v>
      </c>
      <c r="BF23" s="8" t="s">
        <v>141</v>
      </c>
      <c r="BG23" s="8" t="s">
        <v>141</v>
      </c>
      <c r="BH23" s="8"/>
      <c r="BI23" s="8" t="s">
        <v>141</v>
      </c>
      <c r="BJ23" s="8"/>
      <c r="BK23" s="8" t="s">
        <v>141</v>
      </c>
      <c r="BL23" s="8" t="s">
        <v>141</v>
      </c>
      <c r="BM23" s="8" t="s">
        <v>141</v>
      </c>
      <c r="BN23" s="8" t="s">
        <v>141</v>
      </c>
      <c r="BO23" s="8" t="s">
        <v>141</v>
      </c>
      <c r="BP23" s="8" t="s">
        <v>141</v>
      </c>
      <c r="BQ23" s="8"/>
      <c r="BR23" s="8" t="s">
        <v>141</v>
      </c>
      <c r="BS23" s="8" t="s">
        <v>141</v>
      </c>
      <c r="BT23" s="8" t="s">
        <v>141</v>
      </c>
      <c r="BU23" s="8" t="s">
        <v>141</v>
      </c>
      <c r="BV23" s="8" t="s">
        <v>141</v>
      </c>
      <c r="BW23" s="8" t="s">
        <v>141</v>
      </c>
      <c r="BX23" s="8" t="s">
        <v>141</v>
      </c>
      <c r="BY23" s="8"/>
      <c r="BZ23" s="8"/>
      <c r="CA23" s="8"/>
      <c r="CB23" s="8"/>
      <c r="CC23" s="8"/>
    </row>
    <row r="24" spans="1:81">
      <c r="B24" s="64" t="s">
        <v>22</v>
      </c>
      <c r="C24" s="39">
        <f>Q23</f>
        <v>51</v>
      </c>
      <c r="D24" s="24">
        <f>Q23/$R$23</f>
        <v>0.94444444444444442</v>
      </c>
      <c r="M24" s="173"/>
      <c r="N24" s="203" t="s">
        <v>23</v>
      </c>
      <c r="O24" s="204"/>
      <c r="P24" s="205"/>
      <c r="Q24" s="8">
        <f>COUNTA(V24:CC24)</f>
        <v>3</v>
      </c>
      <c r="R24" s="208"/>
      <c r="T24" s="173"/>
      <c r="U24" s="64" t="s">
        <v>64</v>
      </c>
      <c r="V24" s="8" t="s">
        <v>141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 t="s">
        <v>141</v>
      </c>
      <c r="BI24" s="8"/>
      <c r="BJ24" s="8"/>
      <c r="BK24" s="8"/>
      <c r="BL24" s="8"/>
      <c r="BM24" s="8"/>
      <c r="BN24" s="8"/>
      <c r="BO24" s="8"/>
      <c r="BP24" s="8"/>
      <c r="BQ24" s="8" t="s">
        <v>141</v>
      </c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64" t="s">
        <v>23</v>
      </c>
      <c r="C25" s="39">
        <f>Q24</f>
        <v>3</v>
      </c>
      <c r="D25" s="24">
        <f>Q24/$R$23</f>
        <v>5.5555555555555552E-2</v>
      </c>
      <c r="F25" s="38" t="s">
        <v>25</v>
      </c>
      <c r="G25" s="38"/>
      <c r="H25" s="38"/>
      <c r="I25" s="53"/>
      <c r="M25" s="209"/>
      <c r="N25" s="210"/>
      <c r="O25" s="210"/>
      <c r="P25" s="210"/>
      <c r="Q25" s="210"/>
      <c r="R25" s="211"/>
      <c r="T25" s="55"/>
      <c r="U25" s="6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54</v>
      </c>
      <c r="D26" s="48">
        <f>SUM(D24:D25)</f>
        <v>1</v>
      </c>
      <c r="F26" s="41" t="s">
        <v>47</v>
      </c>
      <c r="G26" s="62" t="s">
        <v>42</v>
      </c>
      <c r="H26" s="62" t="s">
        <v>41</v>
      </c>
      <c r="J26" s="53"/>
      <c r="K26" s="53"/>
      <c r="M26" s="173">
        <v>4</v>
      </c>
      <c r="N26" s="212" t="s">
        <v>26</v>
      </c>
      <c r="O26" s="212"/>
      <c r="P26" s="212"/>
      <c r="Q26" s="8">
        <f t="shared" ref="Q26:Q34" si="0">COUNTA(V26:CC26)</f>
        <v>1</v>
      </c>
      <c r="R26" s="206">
        <f>SUM(Q26:Q30)</f>
        <v>55</v>
      </c>
      <c r="T26" s="17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 t="s">
        <v>141</v>
      </c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1.8181818181818181E-2</v>
      </c>
      <c r="I27" s="25"/>
      <c r="J27" s="25"/>
      <c r="K27" s="25"/>
      <c r="M27" s="173"/>
      <c r="N27" s="212" t="s">
        <v>27</v>
      </c>
      <c r="O27" s="212"/>
      <c r="P27" s="212"/>
      <c r="Q27" s="8">
        <f t="shared" si="0"/>
        <v>7</v>
      </c>
      <c r="R27" s="207"/>
      <c r="T27" s="173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 t="s">
        <v>141</v>
      </c>
      <c r="AP27" s="8" t="s">
        <v>141</v>
      </c>
      <c r="AQ27" s="8" t="s">
        <v>141</v>
      </c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 t="s">
        <v>141</v>
      </c>
      <c r="BI27" s="8" t="s">
        <v>141</v>
      </c>
      <c r="BJ27" s="8"/>
      <c r="BK27" s="8"/>
      <c r="BL27" s="8"/>
      <c r="BM27" s="8" t="s">
        <v>141</v>
      </c>
      <c r="BN27" s="8"/>
      <c r="BO27" s="8" t="s">
        <v>141</v>
      </c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7</v>
      </c>
      <c r="H28" s="24">
        <f>Q27/$R$26</f>
        <v>0.12727272727272726</v>
      </c>
      <c r="I28" s="25"/>
      <c r="J28" s="25"/>
      <c r="K28" s="25"/>
      <c r="M28" s="173"/>
      <c r="N28" s="212" t="s">
        <v>28</v>
      </c>
      <c r="O28" s="212"/>
      <c r="P28" s="212"/>
      <c r="Q28" s="8">
        <f t="shared" si="0"/>
        <v>23</v>
      </c>
      <c r="R28" s="207"/>
      <c r="T28" s="173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 t="s">
        <v>141</v>
      </c>
      <c r="AS28" s="8" t="s">
        <v>141</v>
      </c>
      <c r="AT28" s="8" t="s">
        <v>141</v>
      </c>
      <c r="AU28" s="8" t="s">
        <v>141</v>
      </c>
      <c r="AV28" s="8" t="s">
        <v>141</v>
      </c>
      <c r="AW28" s="8" t="s">
        <v>141</v>
      </c>
      <c r="AX28" s="8" t="s">
        <v>141</v>
      </c>
      <c r="AY28" s="8" t="s">
        <v>141</v>
      </c>
      <c r="AZ28" s="8" t="s">
        <v>141</v>
      </c>
      <c r="BA28" s="8" t="s">
        <v>141</v>
      </c>
      <c r="BB28" s="8" t="s">
        <v>141</v>
      </c>
      <c r="BC28" s="8" t="s">
        <v>141</v>
      </c>
      <c r="BD28" s="8" t="s">
        <v>141</v>
      </c>
      <c r="BE28" s="8" t="s">
        <v>141</v>
      </c>
      <c r="BF28" s="8" t="s">
        <v>141</v>
      </c>
      <c r="BG28" s="8" t="s">
        <v>141</v>
      </c>
      <c r="BH28" s="8"/>
      <c r="BI28" s="8"/>
      <c r="BJ28" s="8" t="s">
        <v>141</v>
      </c>
      <c r="BK28" s="8"/>
      <c r="BL28" s="8"/>
      <c r="BM28" s="8"/>
      <c r="BN28" s="8" t="s">
        <v>141</v>
      </c>
      <c r="BO28" s="8"/>
      <c r="BP28" s="8"/>
      <c r="BQ28" s="8"/>
      <c r="BR28" s="8" t="s">
        <v>141</v>
      </c>
      <c r="BS28" s="8" t="s">
        <v>141</v>
      </c>
      <c r="BT28" s="8" t="s">
        <v>141</v>
      </c>
      <c r="BU28" s="8" t="s">
        <v>141</v>
      </c>
      <c r="BV28" s="8" t="s">
        <v>141</v>
      </c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62" t="s">
        <v>42</v>
      </c>
      <c r="D29" s="62" t="s">
        <v>41</v>
      </c>
      <c r="E29" s="40"/>
      <c r="F29" s="20" t="s">
        <v>28</v>
      </c>
      <c r="G29" s="39">
        <f>Q28</f>
        <v>23</v>
      </c>
      <c r="H29" s="24">
        <f>Q28/$R$26</f>
        <v>0.41818181818181815</v>
      </c>
      <c r="I29" s="25"/>
      <c r="J29" s="25"/>
      <c r="K29" s="25"/>
      <c r="M29" s="173"/>
      <c r="N29" s="212" t="s">
        <v>29</v>
      </c>
      <c r="O29" s="212"/>
      <c r="P29" s="212"/>
      <c r="Q29" s="8">
        <f t="shared" si="0"/>
        <v>17</v>
      </c>
      <c r="R29" s="207"/>
      <c r="T29" s="173"/>
      <c r="U29" s="20" t="s">
        <v>29</v>
      </c>
      <c r="V29" s="8"/>
      <c r="W29" s="8"/>
      <c r="X29" s="8"/>
      <c r="Y29" s="8"/>
      <c r="Z29" s="8"/>
      <c r="AA29" s="8"/>
      <c r="AB29" s="8"/>
      <c r="AC29" s="8" t="s">
        <v>141</v>
      </c>
      <c r="AD29" s="8" t="s">
        <v>141</v>
      </c>
      <c r="AE29" s="8" t="s">
        <v>141</v>
      </c>
      <c r="AF29" s="8" t="s">
        <v>141</v>
      </c>
      <c r="AG29" s="8" t="s">
        <v>141</v>
      </c>
      <c r="AH29" s="8" t="s">
        <v>141</v>
      </c>
      <c r="AI29" s="8" t="s">
        <v>141</v>
      </c>
      <c r="AJ29" s="8" t="s">
        <v>141</v>
      </c>
      <c r="AK29" s="8" t="s">
        <v>141</v>
      </c>
      <c r="AL29" s="8" t="s">
        <v>141</v>
      </c>
      <c r="AM29" s="8" t="s">
        <v>141</v>
      </c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 t="s">
        <v>141</v>
      </c>
      <c r="BL29" s="8" t="s">
        <v>141</v>
      </c>
      <c r="BM29" s="8"/>
      <c r="BN29" s="8"/>
      <c r="BO29" s="8"/>
      <c r="BP29" s="8" t="s">
        <v>141</v>
      </c>
      <c r="BQ29" s="8" t="s">
        <v>141</v>
      </c>
      <c r="BR29" s="8"/>
      <c r="BS29" s="8"/>
      <c r="BT29" s="8"/>
      <c r="BU29" s="8"/>
      <c r="BV29" s="8"/>
      <c r="BW29" s="8" t="s">
        <v>141</v>
      </c>
      <c r="BX29" s="8" t="s">
        <v>141</v>
      </c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46</v>
      </c>
      <c r="D30" s="24">
        <f>Q31/$R$31</f>
        <v>0.83636363636363631</v>
      </c>
      <c r="F30" s="20" t="s">
        <v>29</v>
      </c>
      <c r="G30" s="39">
        <f>Q29</f>
        <v>17</v>
      </c>
      <c r="H30" s="24">
        <f>Q29/$R$26</f>
        <v>0.30909090909090908</v>
      </c>
      <c r="I30" s="25"/>
      <c r="J30" s="25"/>
      <c r="K30" s="25"/>
      <c r="M30" s="173"/>
      <c r="N30" s="212" t="s">
        <v>30</v>
      </c>
      <c r="O30" s="212"/>
      <c r="P30" s="212"/>
      <c r="Q30" s="8">
        <f t="shared" si="0"/>
        <v>7</v>
      </c>
      <c r="R30" s="208"/>
      <c r="T30" s="173"/>
      <c r="U30" s="20" t="s">
        <v>30</v>
      </c>
      <c r="V30" s="8" t="s">
        <v>141</v>
      </c>
      <c r="W30" s="8" t="s">
        <v>141</v>
      </c>
      <c r="X30" s="8" t="s">
        <v>141</v>
      </c>
      <c r="Y30" s="8" t="s">
        <v>141</v>
      </c>
      <c r="Z30" s="8" t="s">
        <v>141</v>
      </c>
      <c r="AA30" s="8" t="s">
        <v>141</v>
      </c>
      <c r="AB30" s="8" t="s">
        <v>141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7</v>
      </c>
      <c r="D31" s="24">
        <f>Q32/$R$31</f>
        <v>0.12727272727272726</v>
      </c>
      <c r="F31" s="20" t="s">
        <v>30</v>
      </c>
      <c r="G31" s="39">
        <f>Q30</f>
        <v>7</v>
      </c>
      <c r="H31" s="24">
        <f>Q30/$R$26</f>
        <v>0.12727272727272726</v>
      </c>
      <c r="I31" s="25"/>
      <c r="J31" s="25"/>
      <c r="K31" s="25"/>
      <c r="M31" s="173">
        <v>5</v>
      </c>
      <c r="N31" s="203" t="s">
        <v>32</v>
      </c>
      <c r="O31" s="204"/>
      <c r="P31" s="205"/>
      <c r="Q31" s="8">
        <f t="shared" si="0"/>
        <v>46</v>
      </c>
      <c r="R31" s="206">
        <f>SUM(Q31:Q34)</f>
        <v>55</v>
      </c>
      <c r="T31" s="173">
        <v>5</v>
      </c>
      <c r="U31" s="20" t="s">
        <v>65</v>
      </c>
      <c r="V31" s="8" t="s">
        <v>141</v>
      </c>
      <c r="W31" s="8" t="s">
        <v>141</v>
      </c>
      <c r="X31" s="8" t="s">
        <v>141</v>
      </c>
      <c r="Y31" s="8"/>
      <c r="Z31" s="8" t="s">
        <v>141</v>
      </c>
      <c r="AA31" s="8" t="s">
        <v>141</v>
      </c>
      <c r="AB31" s="8" t="s">
        <v>141</v>
      </c>
      <c r="AC31" s="8" t="s">
        <v>141</v>
      </c>
      <c r="AD31" s="8" t="s">
        <v>141</v>
      </c>
      <c r="AE31" s="8" t="s">
        <v>141</v>
      </c>
      <c r="AF31" s="8" t="s">
        <v>141</v>
      </c>
      <c r="AG31" s="8" t="s">
        <v>141</v>
      </c>
      <c r="AH31" s="8" t="s">
        <v>141</v>
      </c>
      <c r="AI31" s="8" t="s">
        <v>141</v>
      </c>
      <c r="AJ31" s="8" t="s">
        <v>141</v>
      </c>
      <c r="AK31" s="8" t="s">
        <v>141</v>
      </c>
      <c r="AL31" s="8" t="s">
        <v>141</v>
      </c>
      <c r="AM31" s="8" t="s">
        <v>141</v>
      </c>
      <c r="AN31" s="8"/>
      <c r="AO31" s="8" t="s">
        <v>141</v>
      </c>
      <c r="AP31" s="8" t="s">
        <v>141</v>
      </c>
      <c r="AQ31" s="8" t="s">
        <v>141</v>
      </c>
      <c r="AR31" s="8" t="s">
        <v>141</v>
      </c>
      <c r="AS31" s="8" t="s">
        <v>141</v>
      </c>
      <c r="AT31" s="8" t="s">
        <v>141</v>
      </c>
      <c r="AU31" s="8" t="s">
        <v>141</v>
      </c>
      <c r="AV31" s="8" t="s">
        <v>141</v>
      </c>
      <c r="AW31" s="8" t="s">
        <v>141</v>
      </c>
      <c r="AX31" s="8" t="s">
        <v>141</v>
      </c>
      <c r="AY31" s="8" t="s">
        <v>141</v>
      </c>
      <c r="AZ31" s="8" t="s">
        <v>141</v>
      </c>
      <c r="BA31" s="8" t="s">
        <v>141</v>
      </c>
      <c r="BB31" s="8" t="s">
        <v>141</v>
      </c>
      <c r="BC31" s="8" t="s">
        <v>141</v>
      </c>
      <c r="BD31" s="8" t="s">
        <v>141</v>
      </c>
      <c r="BE31" s="8" t="s">
        <v>141</v>
      </c>
      <c r="BF31" s="8" t="s">
        <v>141</v>
      </c>
      <c r="BG31" s="8"/>
      <c r="BH31" s="8"/>
      <c r="BI31" s="8"/>
      <c r="BJ31" s="8"/>
      <c r="BK31" s="8" t="s">
        <v>141</v>
      </c>
      <c r="BL31" s="8" t="s">
        <v>141</v>
      </c>
      <c r="BM31" s="8" t="s">
        <v>141</v>
      </c>
      <c r="BN31" s="8" t="s">
        <v>141</v>
      </c>
      <c r="BO31" s="8"/>
      <c r="BP31" s="8" t="s">
        <v>141</v>
      </c>
      <c r="BQ31" s="8"/>
      <c r="BR31" s="8"/>
      <c r="BS31" s="8" t="s">
        <v>141</v>
      </c>
      <c r="BT31" s="8" t="s">
        <v>141</v>
      </c>
      <c r="BU31" s="8" t="s">
        <v>141</v>
      </c>
      <c r="BV31" s="8" t="s">
        <v>141</v>
      </c>
      <c r="BW31" s="8" t="s">
        <v>141</v>
      </c>
      <c r="BX31" s="8" t="s">
        <v>141</v>
      </c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1.8181818181818181E-2</v>
      </c>
      <c r="F32" s="42" t="s">
        <v>48</v>
      </c>
      <c r="G32" s="45">
        <f>SUM(G27:G31)</f>
        <v>55</v>
      </c>
      <c r="H32" s="48">
        <f>SUM(H27:H31)</f>
        <v>1</v>
      </c>
      <c r="I32" s="19"/>
      <c r="J32" s="19"/>
      <c r="K32" s="19"/>
      <c r="M32" s="173"/>
      <c r="N32" s="203" t="s">
        <v>35</v>
      </c>
      <c r="O32" s="204" t="s">
        <v>35</v>
      </c>
      <c r="P32" s="205" t="s">
        <v>35</v>
      </c>
      <c r="Q32" s="8">
        <f t="shared" si="0"/>
        <v>7</v>
      </c>
      <c r="R32" s="207"/>
      <c r="T32" s="173"/>
      <c r="U32" s="22" t="s">
        <v>66</v>
      </c>
      <c r="V32" s="8"/>
      <c r="W32" s="8"/>
      <c r="X32" s="8"/>
      <c r="Y32" s="8" t="s">
        <v>141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 t="s">
        <v>141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 t="s">
        <v>141</v>
      </c>
      <c r="BH32" s="8"/>
      <c r="BI32" s="8" t="s">
        <v>141</v>
      </c>
      <c r="BJ32" s="8" t="s">
        <v>141</v>
      </c>
      <c r="BK32" s="8"/>
      <c r="BL32" s="8"/>
      <c r="BM32" s="8"/>
      <c r="BN32" s="8"/>
      <c r="BO32" s="8" t="s">
        <v>141</v>
      </c>
      <c r="BP32" s="8"/>
      <c r="BQ32" s="8"/>
      <c r="BR32" s="8" t="s">
        <v>141</v>
      </c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1.8181818181818181E-2</v>
      </c>
      <c r="F33" s="21"/>
      <c r="G33" s="21"/>
      <c r="H33" s="19"/>
      <c r="I33" s="19"/>
      <c r="J33" s="19"/>
      <c r="K33" s="19"/>
      <c r="M33" s="173"/>
      <c r="N33" s="203" t="s">
        <v>33</v>
      </c>
      <c r="O33" s="204" t="s">
        <v>33</v>
      </c>
      <c r="P33" s="205" t="s">
        <v>33</v>
      </c>
      <c r="Q33" s="8">
        <f t="shared" si="0"/>
        <v>1</v>
      </c>
      <c r="R33" s="207"/>
      <c r="T33" s="17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 t="s">
        <v>141</v>
      </c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73"/>
      <c r="N34" s="203" t="s">
        <v>49</v>
      </c>
      <c r="O34" s="204" t="s">
        <v>34</v>
      </c>
      <c r="P34" s="205" t="s">
        <v>34</v>
      </c>
      <c r="Q34" s="8">
        <f t="shared" si="0"/>
        <v>1</v>
      </c>
      <c r="R34" s="208"/>
      <c r="T34" s="17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 t="s">
        <v>141</v>
      </c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53"/>
      <c r="C35" s="53"/>
    </row>
    <row r="36" spans="1:81">
      <c r="B36" s="53"/>
      <c r="C36" s="53"/>
    </row>
    <row r="37" spans="1:81">
      <c r="A37" s="157" t="s">
        <v>113</v>
      </c>
      <c r="B37" s="157"/>
      <c r="C37" s="157"/>
      <c r="D37" s="157"/>
      <c r="E37" s="157"/>
      <c r="F37" s="172"/>
      <c r="G37" s="172"/>
      <c r="H37" s="172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7" t="s">
        <v>70</v>
      </c>
      <c r="B39" s="157"/>
      <c r="C39" s="157"/>
      <c r="D39" s="157"/>
      <c r="E39" s="157"/>
      <c r="F39" s="157"/>
      <c r="G39" s="157"/>
      <c r="H39" s="157"/>
      <c r="I39" s="123"/>
      <c r="J39" s="123"/>
      <c r="K39" s="123"/>
    </row>
    <row r="40" spans="1:81">
      <c r="A40" s="26" t="s">
        <v>73</v>
      </c>
      <c r="B40" s="26"/>
      <c r="C40" s="26"/>
      <c r="D40" s="26"/>
      <c r="E40" s="26"/>
      <c r="F40" s="26"/>
      <c r="G40" s="26"/>
      <c r="H40" s="26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84" t="s">
        <v>37</v>
      </c>
      <c r="B42" s="159"/>
      <c r="C42" s="159"/>
      <c r="D42" s="159"/>
      <c r="E42" s="159"/>
      <c r="F42" s="159"/>
      <c r="G42" s="160"/>
      <c r="H42" s="128">
        <f>H9</f>
        <v>55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1" t="s">
        <v>39</v>
      </c>
      <c r="B43" s="161"/>
      <c r="C43" s="161"/>
      <c r="D43" s="161"/>
      <c r="E43" s="161"/>
      <c r="F43" s="161"/>
      <c r="G43" s="162"/>
      <c r="H43" s="128" t="str">
        <f>H10</f>
        <v>20.4.-19.05.2018.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71" t="s">
        <v>11</v>
      </c>
      <c r="C45" s="171"/>
      <c r="D45" s="172"/>
    </row>
    <row r="46" spans="1:81">
      <c r="B46" s="53"/>
      <c r="C46" s="53"/>
      <c r="D46" s="54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  <c r="N47" s="200" t="s">
        <v>62</v>
      </c>
      <c r="O47" s="201"/>
      <c r="P47" s="201"/>
      <c r="Q47" s="201"/>
      <c r="R47" s="202"/>
      <c r="S47" s="195" t="s">
        <v>63</v>
      </c>
      <c r="V47" s="197" t="s">
        <v>60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55" t="s">
        <v>42</v>
      </c>
      <c r="K48" s="55" t="s">
        <v>41</v>
      </c>
      <c r="L48" s="6"/>
      <c r="M48" s="10" t="s">
        <v>61</v>
      </c>
      <c r="N48" s="55">
        <v>1</v>
      </c>
      <c r="O48" s="55">
        <v>2</v>
      </c>
      <c r="P48" s="55">
        <v>3</v>
      </c>
      <c r="Q48" s="55">
        <v>4</v>
      </c>
      <c r="R48" s="55">
        <v>5</v>
      </c>
      <c r="S48" s="196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>
        <f>(N49*$N$48+O49*$O$48+P49*$P$48+Q49*$Q$48+R49*$R$48)/S49</f>
        <v>4.8518518518518521</v>
      </c>
      <c r="I49" s="32"/>
      <c r="J49" s="46">
        <f>$H$9-COUNTA(V49:CC49)</f>
        <v>1</v>
      </c>
      <c r="K49" s="47">
        <f>J49/(J49+S49)</f>
        <v>1.8181818181818181E-2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8</v>
      </c>
      <c r="R49" s="12">
        <f>COUNTIF($V$49:$CC$49,R48)</f>
        <v>46</v>
      </c>
      <c r="S49" s="12">
        <f>SUM(N49:R49)</f>
        <v>54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/>
      <c r="BI49" s="8">
        <v>4</v>
      </c>
      <c r="BJ49" s="8">
        <v>4</v>
      </c>
      <c r="BK49" s="8">
        <v>4</v>
      </c>
      <c r="BL49" s="8">
        <v>5</v>
      </c>
      <c r="BM49" s="8">
        <v>4</v>
      </c>
      <c r="BN49" s="8">
        <v>4</v>
      </c>
      <c r="BO49" s="8">
        <v>4</v>
      </c>
      <c r="BP49" s="8">
        <v>5</v>
      </c>
      <c r="BQ49" s="8">
        <v>5</v>
      </c>
      <c r="BR49" s="8">
        <v>5</v>
      </c>
      <c r="BS49" s="8">
        <v>4</v>
      </c>
      <c r="BT49" s="8">
        <v>5</v>
      </c>
      <c r="BU49" s="8">
        <v>4</v>
      </c>
      <c r="BV49" s="8">
        <v>5</v>
      </c>
      <c r="BW49" s="8">
        <v>5</v>
      </c>
      <c r="BX49" s="8">
        <v>5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>
        <f t="shared" ref="H50:H56" si="1">(N50*$N$48+O50*$O$48+P50*$P$48+Q50*$Q$48+R50*$R$48)/S50</f>
        <v>4.8518518518518521</v>
      </c>
      <c r="I50" s="32"/>
      <c r="J50" s="46">
        <f t="shared" ref="J50:J57" si="2">$H$9-COUNTA(V50:CC50)</f>
        <v>1</v>
      </c>
      <c r="K50" s="47">
        <f t="shared" ref="K50:K56" si="3">J50/(J50+S50)</f>
        <v>1.8181818181818181E-2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8</v>
      </c>
      <c r="R50" s="12">
        <f>COUNTIF($V$50:$CC$50,R48)</f>
        <v>46</v>
      </c>
      <c r="S50" s="12">
        <f t="shared" ref="S50:S57" si="4">SUM(N50:R50)</f>
        <v>54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/>
      <c r="BI50" s="8">
        <v>4</v>
      </c>
      <c r="BJ50" s="8">
        <v>4</v>
      </c>
      <c r="BK50" s="8">
        <v>4</v>
      </c>
      <c r="BL50" s="8">
        <v>5</v>
      </c>
      <c r="BM50" s="8">
        <v>4</v>
      </c>
      <c r="BN50" s="8">
        <v>4</v>
      </c>
      <c r="BO50" s="8">
        <v>4</v>
      </c>
      <c r="BP50" s="8">
        <v>5</v>
      </c>
      <c r="BQ50" s="8">
        <v>5</v>
      </c>
      <c r="BR50" s="8">
        <v>5</v>
      </c>
      <c r="BS50" s="8">
        <v>4</v>
      </c>
      <c r="BT50" s="8">
        <v>4</v>
      </c>
      <c r="BU50" s="8">
        <v>5</v>
      </c>
      <c r="BV50" s="8">
        <v>5</v>
      </c>
      <c r="BW50" s="8">
        <v>5</v>
      </c>
      <c r="BX50" s="8">
        <v>5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>
        <f t="shared" si="1"/>
        <v>4.833333333333333</v>
      </c>
      <c r="I51" s="32"/>
      <c r="J51" s="46">
        <f t="shared" si="2"/>
        <v>1</v>
      </c>
      <c r="K51" s="47">
        <f t="shared" si="3"/>
        <v>1.8181818181818181E-2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9</v>
      </c>
      <c r="R51" s="12">
        <f>COUNTIF($V$51:$CC$51,R48)</f>
        <v>45</v>
      </c>
      <c r="S51" s="12">
        <f t="shared" si="4"/>
        <v>54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/>
      <c r="BI51" s="8">
        <v>4</v>
      </c>
      <c r="BJ51" s="8">
        <v>4</v>
      </c>
      <c r="BK51" s="8">
        <v>4</v>
      </c>
      <c r="BL51" s="8">
        <v>5</v>
      </c>
      <c r="BM51" s="8">
        <v>4</v>
      </c>
      <c r="BN51" s="8">
        <v>4</v>
      </c>
      <c r="BO51" s="8">
        <v>4</v>
      </c>
      <c r="BP51" s="8">
        <v>5</v>
      </c>
      <c r="BQ51" s="8">
        <v>5</v>
      </c>
      <c r="BR51" s="8">
        <v>4</v>
      </c>
      <c r="BS51" s="8">
        <v>4</v>
      </c>
      <c r="BT51" s="8">
        <v>5</v>
      </c>
      <c r="BU51" s="8">
        <v>4</v>
      </c>
      <c r="BV51" s="8">
        <v>5</v>
      </c>
      <c r="BW51" s="8">
        <v>5</v>
      </c>
      <c r="BX51" s="8">
        <v>5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>
        <f t="shared" si="1"/>
        <v>4.833333333333333</v>
      </c>
      <c r="I52" s="32"/>
      <c r="J52" s="46">
        <f t="shared" si="2"/>
        <v>1</v>
      </c>
      <c r="K52" s="47">
        <f t="shared" si="3"/>
        <v>1.8181818181818181E-2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9</v>
      </c>
      <c r="R52" s="12">
        <f>COUNTIF($V$52:$CC$52,R48)</f>
        <v>45</v>
      </c>
      <c r="S52" s="12">
        <f t="shared" si="4"/>
        <v>54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/>
      <c r="BI52" s="8">
        <v>4</v>
      </c>
      <c r="BJ52" s="8">
        <v>4</v>
      </c>
      <c r="BK52" s="8">
        <v>4</v>
      </c>
      <c r="BL52" s="8">
        <v>5</v>
      </c>
      <c r="BM52" s="8">
        <v>4</v>
      </c>
      <c r="BN52" s="8">
        <v>5</v>
      </c>
      <c r="BO52" s="8">
        <v>5</v>
      </c>
      <c r="BP52" s="8">
        <v>5</v>
      </c>
      <c r="BQ52" s="8">
        <v>5</v>
      </c>
      <c r="BR52" s="8">
        <v>4</v>
      </c>
      <c r="BS52" s="8">
        <v>4</v>
      </c>
      <c r="BT52" s="8">
        <v>4</v>
      </c>
      <c r="BU52" s="8">
        <v>4</v>
      </c>
      <c r="BV52" s="8">
        <v>4</v>
      </c>
      <c r="BW52" s="8">
        <v>5</v>
      </c>
      <c r="BX52" s="8">
        <v>5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>
        <f t="shared" si="1"/>
        <v>4.833333333333333</v>
      </c>
      <c r="I53" s="32"/>
      <c r="J53" s="46">
        <f t="shared" si="2"/>
        <v>1</v>
      </c>
      <c r="K53" s="47">
        <f t="shared" si="3"/>
        <v>1.8181818181818181E-2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7</v>
      </c>
      <c r="R53" s="12">
        <f>COUNTIF($V$53:$CC$53,R48)</f>
        <v>46</v>
      </c>
      <c r="S53" s="12">
        <f t="shared" si="4"/>
        <v>54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/>
      <c r="BI53" s="8">
        <v>4</v>
      </c>
      <c r="BJ53" s="8">
        <v>4</v>
      </c>
      <c r="BK53" s="8">
        <v>4</v>
      </c>
      <c r="BL53" s="8">
        <v>5</v>
      </c>
      <c r="BM53" s="8">
        <v>4</v>
      </c>
      <c r="BN53" s="8">
        <v>5</v>
      </c>
      <c r="BO53" s="8">
        <v>4</v>
      </c>
      <c r="BP53" s="8">
        <v>5</v>
      </c>
      <c r="BQ53" s="8">
        <v>5</v>
      </c>
      <c r="BR53" s="8">
        <v>5</v>
      </c>
      <c r="BS53" s="8">
        <v>5</v>
      </c>
      <c r="BT53" s="8">
        <v>4</v>
      </c>
      <c r="BU53" s="8">
        <v>3</v>
      </c>
      <c r="BV53" s="8">
        <v>5</v>
      </c>
      <c r="BW53" s="8">
        <v>4</v>
      </c>
      <c r="BX53" s="8">
        <v>5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>
        <f t="shared" si="1"/>
        <v>4.9000000000000004</v>
      </c>
      <c r="I54" s="32"/>
      <c r="J54" s="46">
        <f t="shared" si="2"/>
        <v>5</v>
      </c>
      <c r="K54" s="47">
        <f t="shared" si="3"/>
        <v>9.0909090909090912E-2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3</v>
      </c>
      <c r="R54" s="12">
        <f>COUNTIF($V$54:$CC$54,R48)</f>
        <v>46</v>
      </c>
      <c r="S54" s="12">
        <f t="shared" si="4"/>
        <v>50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/>
      <c r="BI54" s="8"/>
      <c r="BJ54" s="8"/>
      <c r="BK54" s="8"/>
      <c r="BL54" s="8">
        <v>4</v>
      </c>
      <c r="BM54" s="8">
        <v>5</v>
      </c>
      <c r="BN54" s="8">
        <v>5</v>
      </c>
      <c r="BO54" s="8">
        <v>5</v>
      </c>
      <c r="BP54" s="8">
        <v>5</v>
      </c>
      <c r="BQ54" s="8"/>
      <c r="BR54" s="8">
        <v>3</v>
      </c>
      <c r="BS54" s="8">
        <v>5</v>
      </c>
      <c r="BT54" s="8">
        <v>5</v>
      </c>
      <c r="BU54" s="8">
        <v>4</v>
      </c>
      <c r="BV54" s="8">
        <v>4</v>
      </c>
      <c r="BW54" s="8">
        <v>5</v>
      </c>
      <c r="BX54" s="8">
        <v>5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>
        <f t="shared" si="1"/>
        <v>4.8867924528301883</v>
      </c>
      <c r="I55" s="32"/>
      <c r="J55" s="46">
        <f t="shared" si="2"/>
        <v>2</v>
      </c>
      <c r="K55" s="47">
        <f t="shared" si="3"/>
        <v>3.6363636363636362E-2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6</v>
      </c>
      <c r="R55" s="12">
        <f>COUNTIF($V$55:$CC$55,R48)</f>
        <v>47</v>
      </c>
      <c r="S55" s="12">
        <f t="shared" si="4"/>
        <v>53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/>
      <c r="BI55" s="8">
        <v>4</v>
      </c>
      <c r="BJ55" s="8">
        <v>4</v>
      </c>
      <c r="BK55" s="8">
        <v>4</v>
      </c>
      <c r="BL55" s="8">
        <v>5</v>
      </c>
      <c r="BM55" s="8">
        <v>4</v>
      </c>
      <c r="BN55" s="8">
        <v>5</v>
      </c>
      <c r="BO55" s="8">
        <v>4</v>
      </c>
      <c r="BP55" s="8">
        <v>5</v>
      </c>
      <c r="BQ55" s="8"/>
      <c r="BR55" s="8">
        <v>5</v>
      </c>
      <c r="BS55" s="8">
        <v>5</v>
      </c>
      <c r="BT55" s="8">
        <v>5</v>
      </c>
      <c r="BU55" s="8">
        <v>4</v>
      </c>
      <c r="BV55" s="8">
        <v>5</v>
      </c>
      <c r="BW55" s="8">
        <v>5</v>
      </c>
      <c r="BX55" s="8">
        <v>5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>
        <f t="shared" si="1"/>
        <v>4.8113207547169807</v>
      </c>
      <c r="I56" s="32"/>
      <c r="J56" s="46">
        <f t="shared" si="2"/>
        <v>2</v>
      </c>
      <c r="K56" s="47">
        <f t="shared" si="3"/>
        <v>3.6363636363636362E-2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2</v>
      </c>
      <c r="Q56" s="12">
        <f>COUNTIF($V$56:$CC$56,Q48)</f>
        <v>6</v>
      </c>
      <c r="R56" s="12">
        <f>COUNTIF($V$56:$CC$56,R48)</f>
        <v>45</v>
      </c>
      <c r="S56" s="12">
        <f t="shared" si="4"/>
        <v>53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/>
      <c r="BI56" s="8">
        <v>4</v>
      </c>
      <c r="BJ56" s="8">
        <v>4</v>
      </c>
      <c r="BK56" s="8">
        <v>4</v>
      </c>
      <c r="BL56" s="8">
        <v>5</v>
      </c>
      <c r="BM56" s="8">
        <v>4</v>
      </c>
      <c r="BN56" s="8">
        <v>5</v>
      </c>
      <c r="BO56" s="8">
        <v>3</v>
      </c>
      <c r="BP56" s="8">
        <v>5</v>
      </c>
      <c r="BQ56" s="8"/>
      <c r="BR56" s="8">
        <v>4</v>
      </c>
      <c r="BS56" s="8">
        <v>5</v>
      </c>
      <c r="BT56" s="8">
        <v>5</v>
      </c>
      <c r="BU56" s="8">
        <v>3</v>
      </c>
      <c r="BV56" s="8">
        <v>5</v>
      </c>
      <c r="BW56" s="8">
        <v>5</v>
      </c>
      <c r="BX56" s="8">
        <v>4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/>
      <c r="I57" s="32"/>
      <c r="J57" s="46">
        <f t="shared" si="2"/>
        <v>4</v>
      </c>
      <c r="K57" s="47">
        <f>J57/(J57+S57)</f>
        <v>7.2727272727272724E-2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6</v>
      </c>
      <c r="R57" s="12">
        <f>COUNTIF($V$57:$CC$57,R48)</f>
        <v>44</v>
      </c>
      <c r="S57" s="12">
        <f t="shared" si="4"/>
        <v>51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/>
      <c r="BI57" s="8">
        <v>4</v>
      </c>
      <c r="BJ57" s="8">
        <v>4</v>
      </c>
      <c r="BK57" s="8">
        <v>4</v>
      </c>
      <c r="BL57" s="8">
        <v>5</v>
      </c>
      <c r="BM57" s="8">
        <v>4</v>
      </c>
      <c r="BN57" s="8"/>
      <c r="BO57" s="8">
        <v>4</v>
      </c>
      <c r="BP57" s="8">
        <v>3</v>
      </c>
      <c r="BQ57" s="8"/>
      <c r="BR57" s="8">
        <v>5</v>
      </c>
      <c r="BS57" s="8">
        <v>5</v>
      </c>
      <c r="BT57" s="8">
        <v>5</v>
      </c>
      <c r="BU57" s="8">
        <v>4</v>
      </c>
      <c r="BV57" s="8"/>
      <c r="BW57" s="8">
        <v>5</v>
      </c>
      <c r="BX57" s="8">
        <v>5</v>
      </c>
      <c r="BY57" s="8"/>
      <c r="BZ57" s="8"/>
      <c r="CA57" s="8"/>
      <c r="CB57" s="8"/>
      <c r="CC57" s="8"/>
    </row>
    <row r="58" spans="1:81" ht="27.75" customHeight="1">
      <c r="A58" s="181" t="s">
        <v>12</v>
      </c>
      <c r="B58" s="182"/>
      <c r="C58" s="182"/>
      <c r="D58" s="182"/>
      <c r="E58" s="182"/>
      <c r="F58" s="182"/>
      <c r="G58" s="183"/>
      <c r="H58" s="92">
        <f>AVERAGE(H49:H57)</f>
        <v>4.8502271139063584</v>
      </c>
      <c r="I58" s="49"/>
      <c r="J58" s="180" t="s">
        <v>68</v>
      </c>
      <c r="K58" s="180"/>
      <c r="L58" s="50">
        <f>SUM(J49:J57)</f>
        <v>18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134</v>
      </c>
    </row>
    <row r="62" spans="1:81">
      <c r="B62" s="15" t="s">
        <v>135</v>
      </c>
    </row>
    <row r="63" spans="1:81">
      <c r="B63" s="15" t="s">
        <v>136</v>
      </c>
      <c r="D63" t="s">
        <v>138</v>
      </c>
    </row>
    <row r="149" spans="21:21" ht="13.5" thickBot="1"/>
    <row r="150" spans="21:21" ht="13.5" thickBot="1">
      <c r="U150" s="4" t="e">
        <f>SUM(#REF!)</f>
        <v>#REF!</v>
      </c>
    </row>
  </sheetData>
  <mergeCells count="68">
    <mergeCell ref="A37:H37"/>
    <mergeCell ref="A39:H39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B52:G52"/>
    <mergeCell ref="B45:D45"/>
    <mergeCell ref="A47:A48"/>
    <mergeCell ref="S47:S48"/>
    <mergeCell ref="V47:CC47"/>
    <mergeCell ref="B49:G49"/>
    <mergeCell ref="B50:G50"/>
    <mergeCell ref="B51:G51"/>
    <mergeCell ref="J47:K47"/>
    <mergeCell ref="N47:R47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9:G9"/>
    <mergeCell ref="A10:G10"/>
    <mergeCell ref="V10:CC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149"/>
  <sheetViews>
    <sheetView workbookViewId="0">
      <selection activeCell="I12" sqref="I1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7" t="s">
        <v>74</v>
      </c>
      <c r="B4" s="157"/>
      <c r="C4" s="157"/>
      <c r="D4" s="157"/>
      <c r="E4" s="157"/>
      <c r="F4" s="172"/>
      <c r="G4" s="172"/>
      <c r="H4" s="17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7" t="s">
        <v>71</v>
      </c>
      <c r="B6" s="157"/>
      <c r="C6" s="157"/>
      <c r="D6" s="157"/>
      <c r="E6" s="157"/>
      <c r="F6" s="157"/>
      <c r="G6" s="157"/>
      <c r="H6" s="157"/>
      <c r="I6" s="14"/>
      <c r="J6" s="14"/>
      <c r="K6" s="14"/>
    </row>
    <row r="7" spans="1:81">
      <c r="A7" s="157" t="s">
        <v>75</v>
      </c>
      <c r="B7" s="157"/>
      <c r="C7" s="157"/>
      <c r="D7" s="157"/>
      <c r="E7" s="157"/>
      <c r="F7" s="157"/>
      <c r="G7" s="157"/>
      <c r="H7" s="15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9" t="s">
        <v>13</v>
      </c>
      <c r="B9" s="159"/>
      <c r="C9" s="159"/>
      <c r="D9" s="159"/>
      <c r="E9" s="159"/>
      <c r="F9" s="159"/>
      <c r="G9" s="160"/>
      <c r="H9" s="128">
        <v>55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1" t="s">
        <v>39</v>
      </c>
      <c r="B10" s="161"/>
      <c r="C10" s="161"/>
      <c r="D10" s="161"/>
      <c r="E10" s="161"/>
      <c r="F10" s="161"/>
      <c r="G10" s="162"/>
      <c r="H10" s="154" t="s">
        <v>152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4" t="s">
        <v>16</v>
      </c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3" t="s">
        <v>60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</row>
    <row r="14" spans="1:81">
      <c r="A14" s="164" t="s">
        <v>16</v>
      </c>
      <c r="B14" s="159"/>
      <c r="C14" s="159"/>
      <c r="D14" s="159"/>
      <c r="E14" s="159"/>
      <c r="F14" s="159"/>
      <c r="G14" s="159"/>
      <c r="H14" s="159"/>
      <c r="I14" s="1"/>
      <c r="J14" s="1"/>
      <c r="K14" s="1"/>
      <c r="N14" s="215" t="s">
        <v>45</v>
      </c>
      <c r="O14" s="163"/>
      <c r="P14" s="163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3">
        <v>1</v>
      </c>
      <c r="N15" s="216" t="s">
        <v>14</v>
      </c>
      <c r="O15" s="217"/>
      <c r="P15" s="218"/>
      <c r="Q15" s="8">
        <f>COUNTA(V15:CC15)</f>
        <v>2</v>
      </c>
      <c r="R15" s="206">
        <f>SUM(Q15:Q16)</f>
        <v>55</v>
      </c>
      <c r="T15" s="173">
        <v>1</v>
      </c>
      <c r="U15" s="16" t="s">
        <v>14</v>
      </c>
      <c r="V15" s="43" t="s">
        <v>141</v>
      </c>
      <c r="W15" s="8" t="s">
        <v>141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  <c r="M16" s="173"/>
      <c r="N16" s="203" t="s">
        <v>15</v>
      </c>
      <c r="O16" s="204"/>
      <c r="P16" s="205"/>
      <c r="Q16" s="8">
        <f>COUNTA(V16:CC16)</f>
        <v>53</v>
      </c>
      <c r="R16" s="208"/>
      <c r="T16" s="173"/>
      <c r="U16" s="17" t="s">
        <v>15</v>
      </c>
      <c r="V16" s="8"/>
      <c r="W16" s="8"/>
      <c r="X16" s="8" t="s">
        <v>141</v>
      </c>
      <c r="Y16" s="8" t="s">
        <v>141</v>
      </c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 t="s">
        <v>141</v>
      </c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 t="s">
        <v>141</v>
      </c>
      <c r="AV16" s="8" t="s">
        <v>141</v>
      </c>
      <c r="AW16" s="8" t="s">
        <v>141</v>
      </c>
      <c r="AX16" s="8" t="s">
        <v>141</v>
      </c>
      <c r="AY16" s="8" t="s">
        <v>141</v>
      </c>
      <c r="AZ16" s="8" t="s">
        <v>141</v>
      </c>
      <c r="BA16" s="8" t="s">
        <v>141</v>
      </c>
      <c r="BB16" s="8" t="s">
        <v>141</v>
      </c>
      <c r="BC16" s="8" t="s">
        <v>141</v>
      </c>
      <c r="BD16" s="8" t="s">
        <v>141</v>
      </c>
      <c r="BE16" s="8" t="s">
        <v>141</v>
      </c>
      <c r="BF16" s="8" t="s">
        <v>141</v>
      </c>
      <c r="BG16" s="8" t="s">
        <v>141</v>
      </c>
      <c r="BH16" s="8" t="s">
        <v>141</v>
      </c>
      <c r="BI16" s="8" t="s">
        <v>141</v>
      </c>
      <c r="BJ16" s="8" t="s">
        <v>141</v>
      </c>
      <c r="BK16" s="8" t="s">
        <v>141</v>
      </c>
      <c r="BL16" s="8" t="s">
        <v>141</v>
      </c>
      <c r="BM16" s="8" t="s">
        <v>141</v>
      </c>
      <c r="BN16" s="8" t="s">
        <v>141</v>
      </c>
      <c r="BO16" s="8" t="s">
        <v>141</v>
      </c>
      <c r="BP16" s="8" t="s">
        <v>141</v>
      </c>
      <c r="BQ16" s="8" t="s">
        <v>141</v>
      </c>
      <c r="BR16" s="8" t="s">
        <v>141</v>
      </c>
      <c r="BS16" s="8" t="s">
        <v>141</v>
      </c>
      <c r="BT16" s="8" t="s">
        <v>141</v>
      </c>
      <c r="BU16" s="8" t="s">
        <v>141</v>
      </c>
      <c r="BV16" s="8" t="s">
        <v>141</v>
      </c>
      <c r="BW16" s="8" t="s">
        <v>141</v>
      </c>
      <c r="BX16" s="8" t="s">
        <v>141</v>
      </c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09"/>
      <c r="N17" s="210"/>
      <c r="O17" s="210"/>
      <c r="P17" s="210"/>
      <c r="Q17" s="210"/>
      <c r="R17" s="21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2</v>
      </c>
      <c r="D18" s="24">
        <f>Q15/$R$15</f>
        <v>3.6363636363636362E-2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3">
        <v>2</v>
      </c>
      <c r="N18" s="203" t="s">
        <v>18</v>
      </c>
      <c r="O18" s="204"/>
      <c r="P18" s="205"/>
      <c r="Q18" s="8">
        <f>COUNTA(V18:CC18)</f>
        <v>0</v>
      </c>
      <c r="R18" s="206">
        <f>SUM(Q18:Q21)</f>
        <v>55</v>
      </c>
      <c r="T18" s="173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53</v>
      </c>
      <c r="D19" s="24">
        <f>Q16/$R$15</f>
        <v>0.96363636363636362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3"/>
      <c r="N19" s="203" t="s">
        <v>19</v>
      </c>
      <c r="O19" s="204" t="s">
        <v>19</v>
      </c>
      <c r="P19" s="205" t="s">
        <v>19</v>
      </c>
      <c r="Q19" s="8">
        <f>COUNTA(V19:CC19)</f>
        <v>0</v>
      </c>
      <c r="R19" s="207"/>
      <c r="T19" s="173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73"/>
      <c r="N20" s="203" t="s">
        <v>20</v>
      </c>
      <c r="O20" s="204" t="s">
        <v>20</v>
      </c>
      <c r="P20" s="205" t="s">
        <v>20</v>
      </c>
      <c r="Q20" s="8">
        <f>COUNTA(V20:CC20)</f>
        <v>55</v>
      </c>
      <c r="R20" s="207"/>
      <c r="T20" s="173"/>
      <c r="U20" s="17" t="s">
        <v>20</v>
      </c>
      <c r="V20" s="8" t="s">
        <v>141</v>
      </c>
      <c r="W20" s="8" t="s">
        <v>141</v>
      </c>
      <c r="X20" s="8" t="s">
        <v>141</v>
      </c>
      <c r="Y20" s="8" t="s">
        <v>141</v>
      </c>
      <c r="Z20" s="8" t="s">
        <v>141</v>
      </c>
      <c r="AA20" s="8" t="s">
        <v>141</v>
      </c>
      <c r="AB20" s="8" t="s">
        <v>141</v>
      </c>
      <c r="AC20" s="8" t="s">
        <v>141</v>
      </c>
      <c r="AD20" s="8" t="s">
        <v>141</v>
      </c>
      <c r="AE20" s="8" t="s">
        <v>141</v>
      </c>
      <c r="AF20" s="8" t="s">
        <v>141</v>
      </c>
      <c r="AG20" s="8" t="s">
        <v>141</v>
      </c>
      <c r="AH20" s="8" t="s">
        <v>141</v>
      </c>
      <c r="AI20" s="8" t="s">
        <v>141</v>
      </c>
      <c r="AJ20" s="8" t="s">
        <v>141</v>
      </c>
      <c r="AK20" s="8" t="s">
        <v>141</v>
      </c>
      <c r="AL20" s="8" t="s">
        <v>141</v>
      </c>
      <c r="AM20" s="8" t="s">
        <v>141</v>
      </c>
      <c r="AN20" s="8" t="s">
        <v>141</v>
      </c>
      <c r="AO20" s="8" t="s">
        <v>141</v>
      </c>
      <c r="AP20" s="8" t="s">
        <v>141</v>
      </c>
      <c r="AQ20" s="8" t="s">
        <v>141</v>
      </c>
      <c r="AR20" s="8" t="s">
        <v>141</v>
      </c>
      <c r="AS20" s="8" t="s">
        <v>141</v>
      </c>
      <c r="AT20" s="8" t="s">
        <v>141</v>
      </c>
      <c r="AU20" s="8" t="s">
        <v>141</v>
      </c>
      <c r="AV20" s="8" t="s">
        <v>141</v>
      </c>
      <c r="AW20" s="8" t="s">
        <v>141</v>
      </c>
      <c r="AX20" s="8" t="s">
        <v>141</v>
      </c>
      <c r="AY20" s="8" t="s">
        <v>141</v>
      </c>
      <c r="AZ20" s="8" t="s">
        <v>141</v>
      </c>
      <c r="BA20" s="8" t="s">
        <v>141</v>
      </c>
      <c r="BB20" s="8" t="s">
        <v>141</v>
      </c>
      <c r="BC20" s="8" t="s">
        <v>141</v>
      </c>
      <c r="BD20" s="8" t="s">
        <v>141</v>
      </c>
      <c r="BE20" s="8" t="s">
        <v>141</v>
      </c>
      <c r="BF20" s="8" t="s">
        <v>141</v>
      </c>
      <c r="BG20" s="8" t="s">
        <v>141</v>
      </c>
      <c r="BH20" s="8" t="s">
        <v>141</v>
      </c>
      <c r="BI20" s="8" t="s">
        <v>141</v>
      </c>
      <c r="BJ20" s="8" t="s">
        <v>141</v>
      </c>
      <c r="BK20" s="8" t="s">
        <v>141</v>
      </c>
      <c r="BL20" s="8" t="s">
        <v>141</v>
      </c>
      <c r="BM20" s="8" t="s">
        <v>141</v>
      </c>
      <c r="BN20" s="8" t="s">
        <v>141</v>
      </c>
      <c r="BO20" s="8" t="s">
        <v>141</v>
      </c>
      <c r="BP20" s="8" t="s">
        <v>141</v>
      </c>
      <c r="BQ20" s="8" t="s">
        <v>141</v>
      </c>
      <c r="BR20" s="8" t="s">
        <v>141</v>
      </c>
      <c r="BS20" s="8" t="s">
        <v>141</v>
      </c>
      <c r="BT20" s="8" t="s">
        <v>141</v>
      </c>
      <c r="BU20" s="8" t="s">
        <v>141</v>
      </c>
      <c r="BV20" s="8" t="s">
        <v>141</v>
      </c>
      <c r="BW20" s="8" t="s">
        <v>141</v>
      </c>
      <c r="BX20" s="8" t="s">
        <v>141</v>
      </c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3"/>
      <c r="N21" s="203" t="s">
        <v>21</v>
      </c>
      <c r="O21" s="204"/>
      <c r="P21" s="205"/>
      <c r="Q21" s="8">
        <f>COUNTA(V21:CC21)</f>
        <v>0</v>
      </c>
      <c r="R21" s="208"/>
      <c r="T21" s="173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6" t="s">
        <v>24</v>
      </c>
      <c r="C22" s="156"/>
      <c r="D22" s="156"/>
      <c r="F22" s="42" t="s">
        <v>48</v>
      </c>
      <c r="G22" s="45">
        <f>SUM(G18:G21)</f>
        <v>55</v>
      </c>
      <c r="H22" s="48">
        <f>SUM(H18:H21)</f>
        <v>1</v>
      </c>
      <c r="I22" s="25"/>
      <c r="J22" s="25"/>
      <c r="K22" s="25"/>
      <c r="M22" s="209"/>
      <c r="N22" s="210"/>
      <c r="O22" s="210"/>
      <c r="P22" s="210"/>
      <c r="Q22" s="210"/>
      <c r="R22" s="21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3">
        <v>3</v>
      </c>
      <c r="N23" s="203" t="s">
        <v>22</v>
      </c>
      <c r="O23" s="204"/>
      <c r="P23" s="205"/>
      <c r="Q23" s="8">
        <f>COUNTA(V23:CC23)</f>
        <v>49</v>
      </c>
      <c r="R23" s="206">
        <f>SUM(Q23:Q24)</f>
        <v>51</v>
      </c>
      <c r="T23" s="173">
        <v>3</v>
      </c>
      <c r="U23" s="17" t="s">
        <v>22</v>
      </c>
      <c r="V23" s="8" t="s">
        <v>141</v>
      </c>
      <c r="W23" s="8" t="s">
        <v>141</v>
      </c>
      <c r="X23" s="8" t="s">
        <v>141</v>
      </c>
      <c r="Y23" s="8" t="s">
        <v>141</v>
      </c>
      <c r="Z23" s="8" t="s">
        <v>141</v>
      </c>
      <c r="AA23" s="8" t="s">
        <v>141</v>
      </c>
      <c r="AB23" s="8" t="s">
        <v>141</v>
      </c>
      <c r="AC23" s="8" t="s">
        <v>141</v>
      </c>
      <c r="AD23" s="8" t="s">
        <v>141</v>
      </c>
      <c r="AE23" s="8" t="s">
        <v>141</v>
      </c>
      <c r="AF23" s="8" t="s">
        <v>141</v>
      </c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 t="s">
        <v>141</v>
      </c>
      <c r="AP23" s="8" t="s">
        <v>141</v>
      </c>
      <c r="AQ23" s="8" t="s">
        <v>141</v>
      </c>
      <c r="AR23" s="8" t="s">
        <v>141</v>
      </c>
      <c r="AS23" s="8" t="s">
        <v>141</v>
      </c>
      <c r="AT23" s="8"/>
      <c r="AU23" s="8" t="s">
        <v>141</v>
      </c>
      <c r="AV23" s="8" t="s">
        <v>141</v>
      </c>
      <c r="AW23" s="8" t="s">
        <v>141</v>
      </c>
      <c r="AX23" s="8" t="s">
        <v>141</v>
      </c>
      <c r="AY23" s="8" t="s">
        <v>141</v>
      </c>
      <c r="AZ23" s="8" t="s">
        <v>141</v>
      </c>
      <c r="BA23" s="8" t="s">
        <v>141</v>
      </c>
      <c r="BB23" s="8" t="s">
        <v>141</v>
      </c>
      <c r="BC23" s="8" t="s">
        <v>141</v>
      </c>
      <c r="BD23" s="8" t="s">
        <v>141</v>
      </c>
      <c r="BE23" s="8" t="s">
        <v>141</v>
      </c>
      <c r="BF23" s="8" t="s">
        <v>141</v>
      </c>
      <c r="BG23" s="8" t="s">
        <v>141</v>
      </c>
      <c r="BH23" s="8" t="s">
        <v>141</v>
      </c>
      <c r="BI23" s="8" t="s">
        <v>141</v>
      </c>
      <c r="BJ23" s="8" t="s">
        <v>141</v>
      </c>
      <c r="BK23" s="8" t="s">
        <v>141</v>
      </c>
      <c r="BL23" s="8" t="s">
        <v>141</v>
      </c>
      <c r="BM23" s="8" t="s">
        <v>141</v>
      </c>
      <c r="BN23" s="8" t="s">
        <v>141</v>
      </c>
      <c r="BO23" s="8" t="s">
        <v>141</v>
      </c>
      <c r="BP23" s="8"/>
      <c r="BQ23" s="8"/>
      <c r="BR23" s="8"/>
      <c r="BS23" s="8"/>
      <c r="BT23" s="8"/>
      <c r="BU23" s="8" t="s">
        <v>141</v>
      </c>
      <c r="BV23" s="8" t="s">
        <v>141</v>
      </c>
      <c r="BW23" s="8" t="s">
        <v>141</v>
      </c>
      <c r="BX23" s="8" t="s">
        <v>141</v>
      </c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49</v>
      </c>
      <c r="D24" s="24">
        <f>Q23/$R$23</f>
        <v>0.96078431372549022</v>
      </c>
      <c r="M24" s="173"/>
      <c r="N24" s="203" t="s">
        <v>23</v>
      </c>
      <c r="O24" s="204"/>
      <c r="P24" s="205"/>
      <c r="Q24" s="8">
        <f>COUNTA(V24:CC24)</f>
        <v>2</v>
      </c>
      <c r="R24" s="208"/>
      <c r="T24" s="173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 t="s">
        <v>141</v>
      </c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 t="s">
        <v>141</v>
      </c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3.9215686274509803E-2</v>
      </c>
      <c r="F25" s="38" t="s">
        <v>25</v>
      </c>
      <c r="G25" s="38"/>
      <c r="H25" s="38"/>
      <c r="I25" s="13"/>
      <c r="M25" s="209"/>
      <c r="N25" s="210"/>
      <c r="O25" s="210"/>
      <c r="P25" s="210"/>
      <c r="Q25" s="210"/>
      <c r="R25" s="21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51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3">
        <v>4</v>
      </c>
      <c r="N26" s="212" t="s">
        <v>26</v>
      </c>
      <c r="O26" s="212"/>
      <c r="P26" s="212"/>
      <c r="Q26" s="8">
        <f t="shared" ref="Q26:Q34" si="0">COUNTA(V26:CC26)</f>
        <v>1</v>
      </c>
      <c r="R26" s="206">
        <f>SUM(Q26:Q30)</f>
        <v>55</v>
      </c>
      <c r="T26" s="173">
        <v>4</v>
      </c>
      <c r="U26" s="20" t="s">
        <v>26</v>
      </c>
      <c r="V26" s="8" t="s">
        <v>141</v>
      </c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1.8181818181818181E-2</v>
      </c>
      <c r="I27" s="25"/>
      <c r="J27" s="25"/>
      <c r="K27" s="25"/>
      <c r="M27" s="173"/>
      <c r="N27" s="212" t="s">
        <v>27</v>
      </c>
      <c r="O27" s="212"/>
      <c r="P27" s="212"/>
      <c r="Q27" s="8">
        <f t="shared" si="0"/>
        <v>6</v>
      </c>
      <c r="R27" s="207"/>
      <c r="T27" s="173"/>
      <c r="U27" s="20" t="s">
        <v>27</v>
      </c>
      <c r="V27" s="8"/>
      <c r="W27" s="8" t="s">
        <v>141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 t="s">
        <v>141</v>
      </c>
      <c r="BQ27" s="8" t="s">
        <v>141</v>
      </c>
      <c r="BR27" s="8" t="s">
        <v>141</v>
      </c>
      <c r="BS27" s="8" t="s">
        <v>141</v>
      </c>
      <c r="BT27" s="8" t="s">
        <v>141</v>
      </c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6</v>
      </c>
      <c r="H28" s="24">
        <f>Q27/$R$26</f>
        <v>0.10909090909090909</v>
      </c>
      <c r="I28" s="25"/>
      <c r="J28" s="25"/>
      <c r="K28" s="25"/>
      <c r="M28" s="173"/>
      <c r="N28" s="212" t="s">
        <v>28</v>
      </c>
      <c r="O28" s="212"/>
      <c r="P28" s="212"/>
      <c r="Q28" s="8">
        <f t="shared" si="0"/>
        <v>21</v>
      </c>
      <c r="R28" s="207"/>
      <c r="T28" s="173"/>
      <c r="U28" s="20" t="s">
        <v>28</v>
      </c>
      <c r="V28" s="8"/>
      <c r="W28" s="8"/>
      <c r="X28" s="8" t="s">
        <v>141</v>
      </c>
      <c r="Y28" s="8" t="s">
        <v>141</v>
      </c>
      <c r="Z28" s="8" t="s">
        <v>141</v>
      </c>
      <c r="AA28" s="8" t="s">
        <v>141</v>
      </c>
      <c r="AB28" s="8" t="s">
        <v>141</v>
      </c>
      <c r="AC28" s="8" t="s">
        <v>141</v>
      </c>
      <c r="AD28" s="8" t="s">
        <v>141</v>
      </c>
      <c r="AE28" s="8" t="s">
        <v>141</v>
      </c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 t="s">
        <v>141</v>
      </c>
      <c r="AQ28" s="8"/>
      <c r="AR28" s="8" t="s">
        <v>141</v>
      </c>
      <c r="AS28" s="8"/>
      <c r="AT28" s="8" t="s">
        <v>141</v>
      </c>
      <c r="AU28" s="8"/>
      <c r="AV28" s="8"/>
      <c r="AW28" s="8"/>
      <c r="AX28" s="8"/>
      <c r="AY28" s="8"/>
      <c r="AZ28" s="8"/>
      <c r="BA28" s="8"/>
      <c r="BB28" s="8"/>
      <c r="BC28" s="8" t="s">
        <v>141</v>
      </c>
      <c r="BD28" s="8" t="s">
        <v>141</v>
      </c>
      <c r="BE28" s="8" t="s">
        <v>141</v>
      </c>
      <c r="BF28" s="8" t="s">
        <v>141</v>
      </c>
      <c r="BG28" s="8" t="s">
        <v>141</v>
      </c>
      <c r="BH28" s="8" t="s">
        <v>141</v>
      </c>
      <c r="BI28" s="8" t="s">
        <v>141</v>
      </c>
      <c r="BJ28" s="8" t="s">
        <v>141</v>
      </c>
      <c r="BK28" s="8" t="s">
        <v>141</v>
      </c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 t="s">
        <v>141</v>
      </c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21</v>
      </c>
      <c r="H29" s="24">
        <f>Q28/$R$26</f>
        <v>0.38181818181818183</v>
      </c>
      <c r="I29" s="25"/>
      <c r="J29" s="25"/>
      <c r="K29" s="25"/>
      <c r="M29" s="173"/>
      <c r="N29" s="212" t="s">
        <v>29</v>
      </c>
      <c r="O29" s="212"/>
      <c r="P29" s="212"/>
      <c r="Q29" s="8">
        <f t="shared" si="0"/>
        <v>14</v>
      </c>
      <c r="R29" s="207"/>
      <c r="T29" s="17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 t="s">
        <v>141</v>
      </c>
      <c r="AL29" s="8" t="s">
        <v>141</v>
      </c>
      <c r="AM29" s="8" t="s">
        <v>141</v>
      </c>
      <c r="AN29" s="8" t="s">
        <v>141</v>
      </c>
      <c r="AO29" s="8" t="s">
        <v>141</v>
      </c>
      <c r="AP29" s="8"/>
      <c r="AQ29" s="8" t="s">
        <v>141</v>
      </c>
      <c r="AR29" s="8"/>
      <c r="AS29" s="8"/>
      <c r="AT29" s="8"/>
      <c r="AU29" s="8" t="s">
        <v>141</v>
      </c>
      <c r="AV29" s="8" t="s">
        <v>141</v>
      </c>
      <c r="AW29" s="8"/>
      <c r="AX29" s="8" t="s">
        <v>141</v>
      </c>
      <c r="AY29" s="8" t="s">
        <v>141</v>
      </c>
      <c r="AZ29" s="8" t="s">
        <v>141</v>
      </c>
      <c r="BA29" s="8" t="s">
        <v>141</v>
      </c>
      <c r="BB29" s="8" t="s">
        <v>141</v>
      </c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 t="s">
        <v>141</v>
      </c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37</v>
      </c>
      <c r="D30" s="24">
        <f>Q31/$R$31</f>
        <v>0.67272727272727273</v>
      </c>
      <c r="F30" s="20" t="s">
        <v>29</v>
      </c>
      <c r="G30" s="39">
        <f>Q29</f>
        <v>14</v>
      </c>
      <c r="H30" s="24">
        <f>Q29/$R$26</f>
        <v>0.25454545454545452</v>
      </c>
      <c r="I30" s="25"/>
      <c r="J30" s="25"/>
      <c r="K30" s="25"/>
      <c r="M30" s="173"/>
      <c r="N30" s="212" t="s">
        <v>30</v>
      </c>
      <c r="O30" s="212"/>
      <c r="P30" s="212"/>
      <c r="Q30" s="8">
        <f t="shared" si="0"/>
        <v>13</v>
      </c>
      <c r="R30" s="208"/>
      <c r="T30" s="17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 t="s">
        <v>141</v>
      </c>
      <c r="AG30" s="8" t="s">
        <v>141</v>
      </c>
      <c r="AH30" s="8" t="s">
        <v>141</v>
      </c>
      <c r="AI30" s="8" t="s">
        <v>141</v>
      </c>
      <c r="AJ30" s="8" t="s">
        <v>141</v>
      </c>
      <c r="AK30" s="8"/>
      <c r="AL30" s="8"/>
      <c r="AM30" s="8"/>
      <c r="AN30" s="8"/>
      <c r="AO30" s="8"/>
      <c r="AP30" s="8"/>
      <c r="AQ30" s="8"/>
      <c r="AR30" s="8"/>
      <c r="AS30" s="8" t="s">
        <v>141</v>
      </c>
      <c r="AT30" s="8"/>
      <c r="AU30" s="8"/>
      <c r="AV30" s="8"/>
      <c r="AW30" s="8" t="s">
        <v>141</v>
      </c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 t="s">
        <v>141</v>
      </c>
      <c r="BM30" s="8" t="s">
        <v>141</v>
      </c>
      <c r="BN30" s="8" t="s">
        <v>141</v>
      </c>
      <c r="BO30" s="8" t="s">
        <v>141</v>
      </c>
      <c r="BP30" s="8"/>
      <c r="BQ30" s="8"/>
      <c r="BR30" s="8"/>
      <c r="BS30" s="8"/>
      <c r="BT30" s="8"/>
      <c r="BU30" s="8"/>
      <c r="BV30" s="8"/>
      <c r="BW30" s="8" t="s">
        <v>141</v>
      </c>
      <c r="BX30" s="8" t="s">
        <v>141</v>
      </c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15</v>
      </c>
      <c r="D31" s="24">
        <f>Q32/$R$31</f>
        <v>0.27272727272727271</v>
      </c>
      <c r="F31" s="20" t="s">
        <v>30</v>
      </c>
      <c r="G31" s="39">
        <f>Q30</f>
        <v>13</v>
      </c>
      <c r="H31" s="24">
        <f>Q30/$R$26</f>
        <v>0.23636363636363636</v>
      </c>
      <c r="I31" s="25"/>
      <c r="J31" s="25"/>
      <c r="K31" s="25"/>
      <c r="M31" s="173">
        <v>5</v>
      </c>
      <c r="N31" s="203" t="s">
        <v>32</v>
      </c>
      <c r="O31" s="204"/>
      <c r="P31" s="205"/>
      <c r="Q31" s="8">
        <f t="shared" si="0"/>
        <v>37</v>
      </c>
      <c r="R31" s="206">
        <f>SUM(Q31:Q34)</f>
        <v>55</v>
      </c>
      <c r="T31" s="173">
        <v>5</v>
      </c>
      <c r="U31" s="20" t="s">
        <v>65</v>
      </c>
      <c r="V31" s="8"/>
      <c r="W31" s="8" t="s">
        <v>141</v>
      </c>
      <c r="X31" s="8" t="s">
        <v>141</v>
      </c>
      <c r="Y31" s="8" t="s">
        <v>141</v>
      </c>
      <c r="Z31" s="8" t="s">
        <v>141</v>
      </c>
      <c r="AA31" s="8" t="s">
        <v>141</v>
      </c>
      <c r="AB31" s="8" t="s">
        <v>141</v>
      </c>
      <c r="AC31" s="8" t="s">
        <v>141</v>
      </c>
      <c r="AD31" s="8"/>
      <c r="AE31" s="8"/>
      <c r="AF31" s="8" t="s">
        <v>141</v>
      </c>
      <c r="AG31" s="8" t="s">
        <v>141</v>
      </c>
      <c r="AH31" s="8" t="s">
        <v>141</v>
      </c>
      <c r="AI31" s="8"/>
      <c r="AJ31" s="8"/>
      <c r="AK31" s="8" t="s">
        <v>141</v>
      </c>
      <c r="AL31" s="8" t="s">
        <v>141</v>
      </c>
      <c r="AM31" s="8" t="s">
        <v>141</v>
      </c>
      <c r="AN31" s="8" t="s">
        <v>141</v>
      </c>
      <c r="AO31" s="8"/>
      <c r="AP31" s="8" t="s">
        <v>141</v>
      </c>
      <c r="AQ31" s="8" t="s">
        <v>141</v>
      </c>
      <c r="AR31" s="8" t="s">
        <v>141</v>
      </c>
      <c r="AS31" s="8" t="s">
        <v>141</v>
      </c>
      <c r="AT31" s="8"/>
      <c r="AU31" s="8"/>
      <c r="AV31" s="8" t="s">
        <v>141</v>
      </c>
      <c r="AW31" s="8" t="s">
        <v>141</v>
      </c>
      <c r="AX31" s="8" t="s">
        <v>141</v>
      </c>
      <c r="AY31" s="8" t="s">
        <v>141</v>
      </c>
      <c r="AZ31" s="8"/>
      <c r="BA31" s="8"/>
      <c r="BB31" s="8"/>
      <c r="BC31" s="8"/>
      <c r="BD31" s="8" t="s">
        <v>141</v>
      </c>
      <c r="BE31" s="8" t="s">
        <v>141</v>
      </c>
      <c r="BF31" s="8" t="s">
        <v>141</v>
      </c>
      <c r="BG31" s="8" t="s">
        <v>141</v>
      </c>
      <c r="BH31" s="8" t="s">
        <v>141</v>
      </c>
      <c r="BI31" s="8" t="s">
        <v>141</v>
      </c>
      <c r="BJ31" s="8" t="s">
        <v>141</v>
      </c>
      <c r="BK31" s="8" t="s">
        <v>141</v>
      </c>
      <c r="BL31" s="8" t="s">
        <v>141</v>
      </c>
      <c r="BM31" s="8" t="s">
        <v>141</v>
      </c>
      <c r="BN31" s="8" t="s">
        <v>141</v>
      </c>
      <c r="BO31" s="8" t="s">
        <v>141</v>
      </c>
      <c r="BP31" s="8"/>
      <c r="BQ31" s="8" t="s">
        <v>141</v>
      </c>
      <c r="BR31" s="8"/>
      <c r="BS31" s="8"/>
      <c r="BT31" s="8"/>
      <c r="BU31" s="8"/>
      <c r="BV31" s="8"/>
      <c r="BW31" s="8" t="s">
        <v>141</v>
      </c>
      <c r="BX31" s="8" t="s">
        <v>141</v>
      </c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2</v>
      </c>
      <c r="D32" s="24">
        <f>Q33/$R$31</f>
        <v>3.6363636363636362E-2</v>
      </c>
      <c r="F32" s="42" t="s">
        <v>48</v>
      </c>
      <c r="G32" s="45">
        <f>SUM(G27:G31)</f>
        <v>55</v>
      </c>
      <c r="H32" s="48">
        <f>SUM(H27:H31)</f>
        <v>0.99999999999999989</v>
      </c>
      <c r="I32" s="19"/>
      <c r="J32" s="19"/>
      <c r="K32" s="19"/>
      <c r="M32" s="173"/>
      <c r="N32" s="203" t="s">
        <v>35</v>
      </c>
      <c r="O32" s="204" t="s">
        <v>35</v>
      </c>
      <c r="P32" s="205" t="s">
        <v>35</v>
      </c>
      <c r="Q32" s="8">
        <f t="shared" si="0"/>
        <v>15</v>
      </c>
      <c r="R32" s="207"/>
      <c r="T32" s="173"/>
      <c r="U32" s="22" t="s">
        <v>66</v>
      </c>
      <c r="V32" s="8" t="s">
        <v>141</v>
      </c>
      <c r="W32" s="8"/>
      <c r="X32" s="8"/>
      <c r="Y32" s="8"/>
      <c r="Z32" s="8"/>
      <c r="AA32" s="8"/>
      <c r="AB32" s="8"/>
      <c r="AC32" s="8"/>
      <c r="AD32" s="8" t="s">
        <v>141</v>
      </c>
      <c r="AE32" s="8" t="s">
        <v>141</v>
      </c>
      <c r="AF32" s="8"/>
      <c r="AG32" s="8"/>
      <c r="AH32" s="8"/>
      <c r="AI32" s="8" t="s">
        <v>141</v>
      </c>
      <c r="AJ32" s="8" t="s">
        <v>141</v>
      </c>
      <c r="AK32" s="8"/>
      <c r="AL32" s="8"/>
      <c r="AM32" s="8"/>
      <c r="AN32" s="8"/>
      <c r="AO32" s="8" t="s">
        <v>141</v>
      </c>
      <c r="AP32" s="8"/>
      <c r="AQ32" s="8"/>
      <c r="AR32" s="8"/>
      <c r="AS32" s="8"/>
      <c r="AT32" s="8"/>
      <c r="AU32" s="8" t="s">
        <v>141</v>
      </c>
      <c r="AV32" s="8"/>
      <c r="AW32" s="8"/>
      <c r="AX32" s="8"/>
      <c r="AY32" s="8"/>
      <c r="AZ32" s="8" t="s">
        <v>141</v>
      </c>
      <c r="BA32" s="8" t="s">
        <v>141</v>
      </c>
      <c r="BB32" s="8"/>
      <c r="BC32" s="8" t="s">
        <v>141</v>
      </c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 t="s">
        <v>141</v>
      </c>
      <c r="BS32" s="8" t="s">
        <v>141</v>
      </c>
      <c r="BT32" s="8" t="s">
        <v>141</v>
      </c>
      <c r="BU32" s="8" t="s">
        <v>141</v>
      </c>
      <c r="BV32" s="8" t="s">
        <v>141</v>
      </c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1.8181818181818181E-2</v>
      </c>
      <c r="F33" s="21"/>
      <c r="G33" s="21"/>
      <c r="H33" s="19"/>
      <c r="I33" s="19"/>
      <c r="J33" s="19"/>
      <c r="K33" s="19"/>
      <c r="M33" s="173"/>
      <c r="N33" s="203" t="s">
        <v>33</v>
      </c>
      <c r="O33" s="204" t="s">
        <v>33</v>
      </c>
      <c r="P33" s="205" t="s">
        <v>33</v>
      </c>
      <c r="Q33" s="8">
        <f t="shared" si="0"/>
        <v>2</v>
      </c>
      <c r="R33" s="207"/>
      <c r="T33" s="17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 t="s">
        <v>141</v>
      </c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 t="s">
        <v>141</v>
      </c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73"/>
      <c r="N34" s="203" t="s">
        <v>49</v>
      </c>
      <c r="O34" s="204" t="s">
        <v>34</v>
      </c>
      <c r="P34" s="205" t="s">
        <v>34</v>
      </c>
      <c r="Q34" s="8">
        <f t="shared" si="0"/>
        <v>1</v>
      </c>
      <c r="R34" s="208"/>
      <c r="T34" s="17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 t="s">
        <v>141</v>
      </c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7" t="s">
        <v>74</v>
      </c>
      <c r="B37" s="157"/>
      <c r="C37" s="157"/>
      <c r="D37" s="157"/>
      <c r="E37" s="157"/>
      <c r="F37" s="172"/>
      <c r="G37" s="172"/>
      <c r="H37" s="172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7" t="s">
        <v>71</v>
      </c>
      <c r="B39" s="157"/>
      <c r="C39" s="157"/>
      <c r="D39" s="157"/>
      <c r="E39" s="157"/>
      <c r="F39" s="157"/>
      <c r="G39" s="157"/>
      <c r="H39" s="157"/>
      <c r="I39" s="123"/>
      <c r="J39" s="123"/>
      <c r="K39" s="123"/>
    </row>
    <row r="40" spans="1:81">
      <c r="A40" s="157" t="s">
        <v>75</v>
      </c>
      <c r="B40" s="157"/>
      <c r="C40" s="157"/>
      <c r="D40" s="157"/>
      <c r="E40" s="157"/>
      <c r="F40" s="157"/>
      <c r="G40" s="157"/>
      <c r="H40" s="157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59" t="s">
        <v>13</v>
      </c>
      <c r="B42" s="159"/>
      <c r="C42" s="159"/>
      <c r="D42" s="159"/>
      <c r="E42" s="159"/>
      <c r="F42" s="159"/>
      <c r="G42" s="160"/>
      <c r="H42" s="128">
        <f>H9</f>
        <v>55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1" t="s">
        <v>39</v>
      </c>
      <c r="B43" s="161"/>
      <c r="C43" s="161"/>
      <c r="D43" s="161"/>
      <c r="E43" s="161"/>
      <c r="F43" s="161"/>
      <c r="G43" s="162"/>
      <c r="H43" s="128" t="str">
        <f>H10</f>
        <v>20.4.-19.5.2018.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71" t="s">
        <v>11</v>
      </c>
      <c r="C45" s="171"/>
      <c r="D45" s="17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  <c r="N47" s="200" t="s">
        <v>62</v>
      </c>
      <c r="O47" s="201"/>
      <c r="P47" s="201"/>
      <c r="Q47" s="201"/>
      <c r="R47" s="202"/>
      <c r="S47" s="195" t="s">
        <v>63</v>
      </c>
      <c r="V47" s="197" t="s">
        <v>60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6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>
        <f>(N49*$N$48+O49*$O$48+P49*$P$48+Q49*$Q$48+R49*$R$48)/S49</f>
        <v>4.0925925925925926</v>
      </c>
      <c r="I49" s="32"/>
      <c r="J49" s="46">
        <f>$H$9-COUNTA(V49:CC49)</f>
        <v>1</v>
      </c>
      <c r="K49" s="47">
        <f>J49/(J49+S49)</f>
        <v>1.8181818181818181E-2</v>
      </c>
      <c r="L49" s="9"/>
      <c r="M49" s="43" t="s">
        <v>51</v>
      </c>
      <c r="N49" s="12">
        <f>COUNTIF($V$49:$CC$49,N48)</f>
        <v>2</v>
      </c>
      <c r="O49" s="12">
        <f>COUNTIF($V$49:$CC$49,O48)</f>
        <v>1</v>
      </c>
      <c r="P49" s="12">
        <f>COUNTIF($V$49:$CC$49,P48)</f>
        <v>13</v>
      </c>
      <c r="Q49" s="12">
        <f>COUNTIF($V$49:$CC$49,Q48)</f>
        <v>12</v>
      </c>
      <c r="R49" s="12">
        <f>COUNTIF($V$49:$CC$49,R48)</f>
        <v>26</v>
      </c>
      <c r="S49" s="12">
        <f>SUM(N49:R49)</f>
        <v>54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2</v>
      </c>
      <c r="AQ49" s="8">
        <v>4</v>
      </c>
      <c r="AR49" s="8">
        <v>4</v>
      </c>
      <c r="AS49" s="8">
        <v>4</v>
      </c>
      <c r="AT49" s="8">
        <v>3</v>
      </c>
      <c r="AU49" s="8">
        <v>3</v>
      </c>
      <c r="AV49" s="8">
        <v>3</v>
      </c>
      <c r="AW49" s="8">
        <v>3</v>
      </c>
      <c r="AX49" s="8">
        <v>3</v>
      </c>
      <c r="AY49" s="8">
        <v>5</v>
      </c>
      <c r="AZ49" s="8">
        <v>5</v>
      </c>
      <c r="BA49" s="8">
        <v>3</v>
      </c>
      <c r="BB49" s="8">
        <v>3</v>
      </c>
      <c r="BC49" s="8">
        <v>5</v>
      </c>
      <c r="BD49" s="8">
        <v>4</v>
      </c>
      <c r="BE49" s="8">
        <v>5</v>
      </c>
      <c r="BF49" s="8">
        <v>4</v>
      </c>
      <c r="BG49" s="8">
        <v>3</v>
      </c>
      <c r="BH49" s="8">
        <v>3</v>
      </c>
      <c r="BI49" s="8">
        <v>4</v>
      </c>
      <c r="BJ49" s="8">
        <v>4</v>
      </c>
      <c r="BK49" s="8">
        <v>5</v>
      </c>
      <c r="BL49" s="8">
        <v>3</v>
      </c>
      <c r="BM49" s="8">
        <v>4</v>
      </c>
      <c r="BN49" s="8">
        <v>4</v>
      </c>
      <c r="BO49" s="8">
        <v>4</v>
      </c>
      <c r="BP49" s="8"/>
      <c r="BQ49" s="8">
        <v>3</v>
      </c>
      <c r="BR49" s="8">
        <v>5</v>
      </c>
      <c r="BS49" s="8">
        <v>4</v>
      </c>
      <c r="BT49" s="8">
        <v>4</v>
      </c>
      <c r="BU49" s="8">
        <v>1</v>
      </c>
      <c r="BV49" s="8">
        <v>1</v>
      </c>
      <c r="BW49" s="8">
        <v>3</v>
      </c>
      <c r="BX49" s="8">
        <v>3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>
        <f t="shared" ref="H50:H57" si="1">(N50*$N$48+O50*$O$48+P50*$P$48+Q50*$Q$48+R50*$R$48)/S50</f>
        <v>4</v>
      </c>
      <c r="I50" s="32"/>
      <c r="J50" s="46">
        <f t="shared" ref="J50:J57" si="2">$H$9-COUNTA(V50:CC50)</f>
        <v>1</v>
      </c>
      <c r="K50" s="47">
        <f t="shared" ref="K50:K56" si="3">J50/(J50+S50)</f>
        <v>1.8181818181818181E-2</v>
      </c>
      <c r="L50" s="9"/>
      <c r="M50" s="43" t="s">
        <v>52</v>
      </c>
      <c r="N50" s="12">
        <f>COUNTIF($V$50:$CC$50,N48)</f>
        <v>3</v>
      </c>
      <c r="O50" s="12">
        <f>COUNTIF($V$50:$CC$50,O48)</f>
        <v>3</v>
      </c>
      <c r="P50" s="12">
        <f>COUNTIF($V$50:$CC$50,P48)</f>
        <v>12</v>
      </c>
      <c r="Q50" s="12">
        <f>COUNTIF($V$50:$CC$50,Q48)</f>
        <v>9</v>
      </c>
      <c r="R50" s="12">
        <f>COUNTIF($V$50:$CC$50,R48)</f>
        <v>27</v>
      </c>
      <c r="S50" s="12">
        <f t="shared" ref="S50:S57" si="4">SUM(N50:R50)</f>
        <v>54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2</v>
      </c>
      <c r="AQ50" s="8">
        <v>4</v>
      </c>
      <c r="AR50" s="8">
        <v>4</v>
      </c>
      <c r="AS50" s="8">
        <v>4</v>
      </c>
      <c r="AT50" s="8">
        <v>3</v>
      </c>
      <c r="AU50" s="8">
        <v>3</v>
      </c>
      <c r="AV50" s="8">
        <v>3</v>
      </c>
      <c r="AW50" s="8">
        <v>3</v>
      </c>
      <c r="AX50" s="8">
        <v>3</v>
      </c>
      <c r="AY50" s="8">
        <v>5</v>
      </c>
      <c r="AZ50" s="8">
        <v>5</v>
      </c>
      <c r="BA50" s="8">
        <v>2</v>
      </c>
      <c r="BB50" s="8">
        <v>4</v>
      </c>
      <c r="BC50" s="8">
        <v>5</v>
      </c>
      <c r="BD50" s="8">
        <v>4</v>
      </c>
      <c r="BE50" s="8">
        <v>5</v>
      </c>
      <c r="BF50" s="8">
        <v>4</v>
      </c>
      <c r="BG50" s="8">
        <v>3</v>
      </c>
      <c r="BH50" s="8"/>
      <c r="BI50" s="8">
        <v>3</v>
      </c>
      <c r="BJ50" s="8">
        <v>3</v>
      </c>
      <c r="BK50" s="8">
        <v>5</v>
      </c>
      <c r="BL50" s="8">
        <v>3</v>
      </c>
      <c r="BM50" s="8">
        <v>4</v>
      </c>
      <c r="BN50" s="8">
        <v>4</v>
      </c>
      <c r="BO50" s="8">
        <v>4</v>
      </c>
      <c r="BP50" s="8">
        <v>3</v>
      </c>
      <c r="BQ50" s="8">
        <v>3</v>
      </c>
      <c r="BR50" s="8">
        <v>5</v>
      </c>
      <c r="BS50" s="8">
        <v>5</v>
      </c>
      <c r="BT50" s="8">
        <v>3</v>
      </c>
      <c r="BU50" s="8">
        <v>1</v>
      </c>
      <c r="BV50" s="8">
        <v>1</v>
      </c>
      <c r="BW50" s="8">
        <v>1</v>
      </c>
      <c r="BX50" s="8">
        <v>2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>
        <f t="shared" si="1"/>
        <v>4.163636363636364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2</v>
      </c>
      <c r="O51" s="12">
        <f>COUNTIF($V$51:$CC$51,O48)</f>
        <v>2</v>
      </c>
      <c r="P51" s="12">
        <f>COUNTIF($V$51:$CC$51,P48)</f>
        <v>10</v>
      </c>
      <c r="Q51" s="12">
        <f>COUNTIF($V$51:$CC$51,Q48)</f>
        <v>12</v>
      </c>
      <c r="R51" s="12">
        <f>COUNTIF($V$51:$CC$51,R48)</f>
        <v>29</v>
      </c>
      <c r="S51" s="12">
        <f t="shared" si="4"/>
        <v>55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2</v>
      </c>
      <c r="AQ51" s="8">
        <v>4</v>
      </c>
      <c r="AR51" s="8">
        <v>4</v>
      </c>
      <c r="AS51" s="8">
        <v>4</v>
      </c>
      <c r="AT51" s="8">
        <v>3</v>
      </c>
      <c r="AU51" s="8">
        <v>3</v>
      </c>
      <c r="AV51" s="8">
        <v>3</v>
      </c>
      <c r="AW51" s="8">
        <v>3</v>
      </c>
      <c r="AX51" s="8">
        <v>4</v>
      </c>
      <c r="AY51" s="8">
        <v>5</v>
      </c>
      <c r="AZ51" s="8">
        <v>4</v>
      </c>
      <c r="BA51" s="8">
        <v>3</v>
      </c>
      <c r="BB51" s="8">
        <v>3</v>
      </c>
      <c r="BC51" s="8">
        <v>5</v>
      </c>
      <c r="BD51" s="8">
        <v>5</v>
      </c>
      <c r="BE51" s="8">
        <v>5</v>
      </c>
      <c r="BF51" s="8">
        <v>5</v>
      </c>
      <c r="BG51" s="8">
        <v>3</v>
      </c>
      <c r="BH51" s="8">
        <v>3</v>
      </c>
      <c r="BI51" s="8">
        <v>4</v>
      </c>
      <c r="BJ51" s="8">
        <v>4</v>
      </c>
      <c r="BK51" s="8">
        <v>4</v>
      </c>
      <c r="BL51" s="8">
        <v>4</v>
      </c>
      <c r="BM51" s="8">
        <v>5</v>
      </c>
      <c r="BN51" s="8">
        <v>4</v>
      </c>
      <c r="BO51" s="8">
        <v>5</v>
      </c>
      <c r="BP51" s="8">
        <v>3</v>
      </c>
      <c r="BQ51" s="8">
        <v>3</v>
      </c>
      <c r="BR51" s="8">
        <v>5</v>
      </c>
      <c r="BS51" s="8">
        <v>5</v>
      </c>
      <c r="BT51" s="8">
        <v>4</v>
      </c>
      <c r="BU51" s="8">
        <v>1</v>
      </c>
      <c r="BV51" s="8">
        <v>1</v>
      </c>
      <c r="BW51" s="8">
        <v>4</v>
      </c>
      <c r="BX51" s="8">
        <v>2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>
        <f t="shared" si="1"/>
        <v>4.0740740740740744</v>
      </c>
      <c r="I52" s="32"/>
      <c r="J52" s="46">
        <f t="shared" si="2"/>
        <v>1</v>
      </c>
      <c r="K52" s="47">
        <f t="shared" si="3"/>
        <v>1.8181818181818181E-2</v>
      </c>
      <c r="L52" s="9"/>
      <c r="M52" s="43" t="s">
        <v>54</v>
      </c>
      <c r="N52" s="12">
        <f>COUNTIF($V$52:$CC$52,N48)</f>
        <v>4</v>
      </c>
      <c r="O52" s="12">
        <f>COUNTIF($V$52:$CC$52,O48)</f>
        <v>2</v>
      </c>
      <c r="P52" s="12">
        <f>COUNTIF($V$52:$CC$52,P48)</f>
        <v>8</v>
      </c>
      <c r="Q52" s="12">
        <f>COUNTIF($V$52:$CC$52,Q48)</f>
        <v>12</v>
      </c>
      <c r="R52" s="12">
        <f>COUNTIF($V$52:$CC$52,R48)</f>
        <v>28</v>
      </c>
      <c r="S52" s="12">
        <f t="shared" si="4"/>
        <v>54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2</v>
      </c>
      <c r="AQ52" s="8">
        <v>4</v>
      </c>
      <c r="AR52" s="8">
        <v>4</v>
      </c>
      <c r="AS52" s="8">
        <v>4</v>
      </c>
      <c r="AT52" s="8">
        <v>3</v>
      </c>
      <c r="AU52" s="8">
        <v>3</v>
      </c>
      <c r="AV52" s="8">
        <v>3</v>
      </c>
      <c r="AW52" s="8">
        <v>3</v>
      </c>
      <c r="AX52" s="8">
        <v>4</v>
      </c>
      <c r="AY52" s="8">
        <v>5</v>
      </c>
      <c r="AZ52" s="8">
        <v>5</v>
      </c>
      <c r="BA52" s="8">
        <v>2</v>
      </c>
      <c r="BB52" s="8">
        <v>4</v>
      </c>
      <c r="BC52" s="8">
        <v>5</v>
      </c>
      <c r="BD52" s="8">
        <v>5</v>
      </c>
      <c r="BE52" s="8">
        <v>5</v>
      </c>
      <c r="BF52" s="8">
        <v>4</v>
      </c>
      <c r="BG52" s="8">
        <v>4</v>
      </c>
      <c r="BH52" s="8">
        <v>3</v>
      </c>
      <c r="BI52" s="8">
        <v>3</v>
      </c>
      <c r="BJ52" s="8">
        <v>4</v>
      </c>
      <c r="BK52" s="8">
        <v>5</v>
      </c>
      <c r="BL52" s="8">
        <v>4</v>
      </c>
      <c r="BM52" s="8">
        <v>4</v>
      </c>
      <c r="BN52" s="8">
        <v>4</v>
      </c>
      <c r="BO52" s="8">
        <v>5</v>
      </c>
      <c r="BP52" s="8"/>
      <c r="BQ52" s="8">
        <v>3</v>
      </c>
      <c r="BR52" s="8">
        <v>5</v>
      </c>
      <c r="BS52" s="8">
        <v>4</v>
      </c>
      <c r="BT52" s="8">
        <v>3</v>
      </c>
      <c r="BU52" s="8">
        <v>1</v>
      </c>
      <c r="BV52" s="8">
        <v>1</v>
      </c>
      <c r="BW52" s="8">
        <v>1</v>
      </c>
      <c r="BX52" s="8">
        <v>1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>
        <f t="shared" si="1"/>
        <v>4.0545454545454547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4</v>
      </c>
      <c r="O53" s="12">
        <f>COUNTIF($V$53:$CC$53,O48)</f>
        <v>2</v>
      </c>
      <c r="P53" s="12">
        <f>COUNTIF($V$53:$CC$53,P48)</f>
        <v>9</v>
      </c>
      <c r="Q53" s="12">
        <f>COUNTIF($V$53:$CC$53,Q48)</f>
        <v>12</v>
      </c>
      <c r="R53" s="12">
        <f>COUNTIF($V$53:$CC$53,R48)</f>
        <v>28</v>
      </c>
      <c r="S53" s="12">
        <f t="shared" si="4"/>
        <v>55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2</v>
      </c>
      <c r="AQ53" s="8">
        <v>4</v>
      </c>
      <c r="AR53" s="8">
        <v>4</v>
      </c>
      <c r="AS53" s="8">
        <v>4</v>
      </c>
      <c r="AT53" s="8">
        <v>3</v>
      </c>
      <c r="AU53" s="8">
        <v>3</v>
      </c>
      <c r="AV53" s="8">
        <v>3</v>
      </c>
      <c r="AW53" s="8">
        <v>3</v>
      </c>
      <c r="AX53" s="8">
        <v>5</v>
      </c>
      <c r="AY53" s="8">
        <v>5</v>
      </c>
      <c r="AZ53" s="8">
        <v>3</v>
      </c>
      <c r="BA53" s="8">
        <v>3</v>
      </c>
      <c r="BB53" s="8">
        <v>4</v>
      </c>
      <c r="BC53" s="8">
        <v>5</v>
      </c>
      <c r="BD53" s="8">
        <v>4</v>
      </c>
      <c r="BE53" s="8">
        <v>5</v>
      </c>
      <c r="BF53" s="8">
        <v>5</v>
      </c>
      <c r="BG53" s="8">
        <v>4</v>
      </c>
      <c r="BH53" s="8">
        <v>4</v>
      </c>
      <c r="BI53" s="8">
        <v>5</v>
      </c>
      <c r="BJ53" s="8">
        <v>3</v>
      </c>
      <c r="BK53" s="8">
        <v>3</v>
      </c>
      <c r="BL53" s="8">
        <v>4</v>
      </c>
      <c r="BM53" s="8">
        <v>4</v>
      </c>
      <c r="BN53" s="8">
        <v>4</v>
      </c>
      <c r="BO53" s="8">
        <v>5</v>
      </c>
      <c r="BP53" s="8">
        <v>4</v>
      </c>
      <c r="BQ53" s="8">
        <v>2</v>
      </c>
      <c r="BR53" s="8">
        <v>5</v>
      </c>
      <c r="BS53" s="8">
        <v>4</v>
      </c>
      <c r="BT53" s="8">
        <v>3</v>
      </c>
      <c r="BU53" s="8">
        <v>1</v>
      </c>
      <c r="BV53" s="8">
        <v>1</v>
      </c>
      <c r="BW53" s="8">
        <v>1</v>
      </c>
      <c r="BX53" s="8">
        <v>1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>
        <f t="shared" si="1"/>
        <v>4.290909090909091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3</v>
      </c>
      <c r="O54" s="12">
        <f>COUNTIF($V$54:$CC$54,O48)</f>
        <v>1</v>
      </c>
      <c r="P54" s="12">
        <f>COUNTIF($V$54:$CC$54,P48)</f>
        <v>7</v>
      </c>
      <c r="Q54" s="12">
        <f>COUNTIF($V$54:$CC$54,Q48)</f>
        <v>10</v>
      </c>
      <c r="R54" s="12">
        <f>COUNTIF($V$54:$CC$54,R48)</f>
        <v>34</v>
      </c>
      <c r="S54" s="12">
        <f t="shared" si="4"/>
        <v>55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2</v>
      </c>
      <c r="AQ54" s="8">
        <v>4</v>
      </c>
      <c r="AR54" s="8">
        <v>4</v>
      </c>
      <c r="AS54" s="8">
        <v>4</v>
      </c>
      <c r="AT54" s="8">
        <v>3</v>
      </c>
      <c r="AU54" s="8">
        <v>3</v>
      </c>
      <c r="AV54" s="8">
        <v>3</v>
      </c>
      <c r="AW54" s="8">
        <v>3</v>
      </c>
      <c r="AX54" s="8">
        <v>5</v>
      </c>
      <c r="AY54" s="8">
        <v>5</v>
      </c>
      <c r="AZ54" s="8">
        <v>5</v>
      </c>
      <c r="BA54" s="8">
        <v>3</v>
      </c>
      <c r="BB54" s="8">
        <v>4</v>
      </c>
      <c r="BC54" s="8">
        <v>5</v>
      </c>
      <c r="BD54" s="8">
        <v>5</v>
      </c>
      <c r="BE54" s="8">
        <v>5</v>
      </c>
      <c r="BF54" s="8">
        <v>4</v>
      </c>
      <c r="BG54" s="8">
        <v>5</v>
      </c>
      <c r="BH54" s="8">
        <v>4</v>
      </c>
      <c r="BI54" s="8">
        <v>5</v>
      </c>
      <c r="BJ54" s="8">
        <v>4</v>
      </c>
      <c r="BK54" s="8">
        <v>4</v>
      </c>
      <c r="BL54" s="8">
        <v>5</v>
      </c>
      <c r="BM54" s="8">
        <v>5</v>
      </c>
      <c r="BN54" s="8">
        <v>3</v>
      </c>
      <c r="BO54" s="8">
        <v>5</v>
      </c>
      <c r="BP54" s="8">
        <v>5</v>
      </c>
      <c r="BQ54" s="8">
        <v>3</v>
      </c>
      <c r="BR54" s="8">
        <v>5</v>
      </c>
      <c r="BS54" s="8">
        <v>4</v>
      </c>
      <c r="BT54" s="8">
        <v>4</v>
      </c>
      <c r="BU54" s="8">
        <v>1</v>
      </c>
      <c r="BV54" s="8">
        <v>1</v>
      </c>
      <c r="BW54" s="8">
        <v>5</v>
      </c>
      <c r="BX54" s="8">
        <v>1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>
        <f t="shared" si="1"/>
        <v>4.2037037037037033</v>
      </c>
      <c r="I55" s="32"/>
      <c r="J55" s="46">
        <f t="shared" si="2"/>
        <v>1</v>
      </c>
      <c r="K55" s="47">
        <f t="shared" si="3"/>
        <v>1.8181818181818181E-2</v>
      </c>
      <c r="L55" s="9"/>
      <c r="M55" s="44" t="s">
        <v>57</v>
      </c>
      <c r="N55" s="12">
        <f>COUNTIF($V$55:$CC$55,N48)</f>
        <v>3</v>
      </c>
      <c r="O55" s="12">
        <f>COUNTIF($V$55:$CC$55,O48)</f>
        <v>1</v>
      </c>
      <c r="P55" s="12">
        <f>COUNTIF($V$55:$CC$55,P48)</f>
        <v>11</v>
      </c>
      <c r="Q55" s="12">
        <f>COUNTIF($V$55:$CC$55,Q48)</f>
        <v>6</v>
      </c>
      <c r="R55" s="12">
        <f>COUNTIF($V$55:$CC$55,R48)</f>
        <v>33</v>
      </c>
      <c r="S55" s="12">
        <f t="shared" si="4"/>
        <v>54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2</v>
      </c>
      <c r="AQ55" s="8">
        <v>4</v>
      </c>
      <c r="AR55" s="8">
        <v>4</v>
      </c>
      <c r="AS55" s="8">
        <v>4</v>
      </c>
      <c r="AT55" s="8">
        <v>3</v>
      </c>
      <c r="AU55" s="8">
        <v>3</v>
      </c>
      <c r="AV55" s="8">
        <v>3</v>
      </c>
      <c r="AW55" s="8">
        <v>3</v>
      </c>
      <c r="AX55" s="8">
        <v>5</v>
      </c>
      <c r="AY55" s="8">
        <v>5</v>
      </c>
      <c r="AZ55" s="8">
        <v>5</v>
      </c>
      <c r="BA55" s="8">
        <v>3</v>
      </c>
      <c r="BB55" s="8">
        <v>3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3</v>
      </c>
      <c r="BI55" s="8">
        <v>5</v>
      </c>
      <c r="BJ55" s="8">
        <v>4</v>
      </c>
      <c r="BK55" s="8">
        <v>5</v>
      </c>
      <c r="BL55" s="8">
        <v>4</v>
      </c>
      <c r="BM55" s="8">
        <v>5</v>
      </c>
      <c r="BN55" s="8">
        <v>3</v>
      </c>
      <c r="BO55" s="8">
        <v>5</v>
      </c>
      <c r="BP55" s="8"/>
      <c r="BQ55" s="8">
        <v>3</v>
      </c>
      <c r="BR55" s="8">
        <v>5</v>
      </c>
      <c r="BS55" s="8">
        <v>4</v>
      </c>
      <c r="BT55" s="8">
        <v>3</v>
      </c>
      <c r="BU55" s="8">
        <v>1</v>
      </c>
      <c r="BV55" s="8">
        <v>1</v>
      </c>
      <c r="BW55" s="8">
        <v>1</v>
      </c>
      <c r="BX55" s="8">
        <v>3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>
        <f t="shared" si="1"/>
        <v>4.166666666666667</v>
      </c>
      <c r="I56" s="32"/>
      <c r="J56" s="46">
        <f t="shared" si="2"/>
        <v>1</v>
      </c>
      <c r="K56" s="47">
        <f t="shared" si="3"/>
        <v>1.8181818181818181E-2</v>
      </c>
      <c r="L56" s="9"/>
      <c r="M56" s="44" t="s">
        <v>58</v>
      </c>
      <c r="N56" s="12">
        <f>COUNTIF($V$56:$CC$56,N48)</f>
        <v>3</v>
      </c>
      <c r="O56" s="12">
        <f>COUNTIF($V$56:$CC$56,O48)</f>
        <v>3</v>
      </c>
      <c r="P56" s="12">
        <f>COUNTIF($V$56:$CC$56,P48)</f>
        <v>5</v>
      </c>
      <c r="Q56" s="12">
        <f>COUNTIF($V$56:$CC$56,Q48)</f>
        <v>14</v>
      </c>
      <c r="R56" s="12">
        <f>COUNTIF($V$56:$CC$56,R48)</f>
        <v>29</v>
      </c>
      <c r="S56" s="12">
        <f t="shared" si="4"/>
        <v>54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2</v>
      </c>
      <c r="AQ56" s="8">
        <v>4</v>
      </c>
      <c r="AR56" s="8">
        <v>4</v>
      </c>
      <c r="AS56" s="8">
        <v>4</v>
      </c>
      <c r="AT56" s="8">
        <v>3</v>
      </c>
      <c r="AU56" s="8">
        <v>3</v>
      </c>
      <c r="AV56" s="8">
        <v>3</v>
      </c>
      <c r="AW56" s="8">
        <v>3</v>
      </c>
      <c r="AX56" s="8">
        <v>4</v>
      </c>
      <c r="AY56" s="8">
        <v>5</v>
      </c>
      <c r="AZ56" s="8">
        <v>5</v>
      </c>
      <c r="BA56" s="8">
        <v>3</v>
      </c>
      <c r="BB56" s="8">
        <v>4</v>
      </c>
      <c r="BC56" s="8">
        <v>5</v>
      </c>
      <c r="BD56" s="8">
        <v>5</v>
      </c>
      <c r="BE56" s="8">
        <v>5</v>
      </c>
      <c r="BF56" s="8">
        <v>4</v>
      </c>
      <c r="BG56" s="8">
        <v>4</v>
      </c>
      <c r="BH56" s="8">
        <v>4</v>
      </c>
      <c r="BI56" s="8">
        <v>5</v>
      </c>
      <c r="BJ56" s="8">
        <v>4</v>
      </c>
      <c r="BK56" s="8">
        <v>5</v>
      </c>
      <c r="BL56" s="8">
        <v>4</v>
      </c>
      <c r="BM56" s="8">
        <v>4</v>
      </c>
      <c r="BN56" s="8">
        <v>4</v>
      </c>
      <c r="BO56" s="8">
        <v>5</v>
      </c>
      <c r="BP56" s="8"/>
      <c r="BQ56" s="8">
        <v>2</v>
      </c>
      <c r="BR56" s="8">
        <v>5</v>
      </c>
      <c r="BS56" s="8">
        <v>4</v>
      </c>
      <c r="BT56" s="8">
        <v>4</v>
      </c>
      <c r="BU56" s="8">
        <v>1</v>
      </c>
      <c r="BV56" s="8">
        <v>1</v>
      </c>
      <c r="BW56" s="8">
        <v>2</v>
      </c>
      <c r="BX56" s="8">
        <v>1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>
        <f t="shared" si="1"/>
        <v>4.2692307692307692</v>
      </c>
      <c r="I57" s="32"/>
      <c r="J57" s="46">
        <f t="shared" si="2"/>
        <v>3</v>
      </c>
      <c r="K57" s="47">
        <f>J57/(J57+S57)</f>
        <v>5.4545454545454543E-2</v>
      </c>
      <c r="L57" s="9"/>
      <c r="M57" s="44" t="s">
        <v>59</v>
      </c>
      <c r="N57" s="12">
        <f>COUNTIF($V$57:$CC$57,N48)</f>
        <v>3</v>
      </c>
      <c r="O57" s="12">
        <f>COUNTIF($V$57:$CC$57,O48)</f>
        <v>2</v>
      </c>
      <c r="P57" s="12">
        <f>COUNTIF($V$57:$CC$57,P48)</f>
        <v>5</v>
      </c>
      <c r="Q57" s="12">
        <f>COUNTIF($V$57:$CC$57,Q48)</f>
        <v>10</v>
      </c>
      <c r="R57" s="12">
        <f>COUNTIF($V$57:$CC$57,R48)</f>
        <v>32</v>
      </c>
      <c r="S57" s="12">
        <f t="shared" si="4"/>
        <v>52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2</v>
      </c>
      <c r="AQ57" s="8">
        <v>4</v>
      </c>
      <c r="AR57" s="8">
        <v>4</v>
      </c>
      <c r="AS57" s="8">
        <v>4</v>
      </c>
      <c r="AT57" s="8">
        <v>3</v>
      </c>
      <c r="AU57" s="8">
        <v>3</v>
      </c>
      <c r="AV57" s="8">
        <v>3</v>
      </c>
      <c r="AW57" s="8">
        <v>3</v>
      </c>
      <c r="AX57" s="8">
        <v>5</v>
      </c>
      <c r="AY57" s="8">
        <v>5</v>
      </c>
      <c r="AZ57" s="8">
        <v>2</v>
      </c>
      <c r="BA57" s="8">
        <v>5</v>
      </c>
      <c r="BB57" s="8">
        <v>4</v>
      </c>
      <c r="BC57" s="8">
        <v>5</v>
      </c>
      <c r="BD57" s="8">
        <v>5</v>
      </c>
      <c r="BE57" s="8">
        <v>5</v>
      </c>
      <c r="BF57" s="8">
        <v>5</v>
      </c>
      <c r="BG57" s="8"/>
      <c r="BH57" s="8">
        <v>4</v>
      </c>
      <c r="BI57" s="8">
        <v>5</v>
      </c>
      <c r="BJ57" s="8">
        <v>4</v>
      </c>
      <c r="BK57" s="8">
        <v>5</v>
      </c>
      <c r="BL57" s="8">
        <v>5</v>
      </c>
      <c r="BM57" s="8"/>
      <c r="BN57" s="8">
        <v>4</v>
      </c>
      <c r="BO57" s="8">
        <v>5</v>
      </c>
      <c r="BP57" s="8"/>
      <c r="BQ57" s="8">
        <v>4</v>
      </c>
      <c r="BR57" s="8">
        <v>5</v>
      </c>
      <c r="BS57" s="8">
        <v>4</v>
      </c>
      <c r="BT57" s="8">
        <v>3</v>
      </c>
      <c r="BU57" s="8">
        <v>1</v>
      </c>
      <c r="BV57" s="8">
        <v>1</v>
      </c>
      <c r="BW57" s="8">
        <v>4</v>
      </c>
      <c r="BX57" s="8">
        <v>1</v>
      </c>
      <c r="BY57" s="8"/>
      <c r="BZ57" s="8"/>
      <c r="CA57" s="8"/>
      <c r="CB57" s="8"/>
      <c r="CC57" s="8"/>
    </row>
    <row r="58" spans="1:81" ht="27.75" customHeight="1">
      <c r="A58" s="181" t="s">
        <v>12</v>
      </c>
      <c r="B58" s="182"/>
      <c r="C58" s="182"/>
      <c r="D58" s="182"/>
      <c r="E58" s="182"/>
      <c r="F58" s="182"/>
      <c r="G58" s="183"/>
      <c r="H58" s="92">
        <f>AVERAGE(H49:H57)</f>
        <v>4.1461509683731892</v>
      </c>
      <c r="I58" s="49"/>
      <c r="J58" s="180" t="s">
        <v>68</v>
      </c>
      <c r="K58" s="180"/>
      <c r="L58" s="50">
        <f>SUM(J49:J57)</f>
        <v>8</v>
      </c>
      <c r="M58" s="7"/>
      <c r="N58" s="7"/>
      <c r="O58" s="7"/>
      <c r="P58" s="7"/>
      <c r="Q58" s="7"/>
      <c r="R58" s="7"/>
      <c r="S58" s="7"/>
      <c r="T58" s="7"/>
      <c r="AS58" s="138"/>
    </row>
    <row r="61" spans="1:81">
      <c r="B61" s="15" t="s">
        <v>134</v>
      </c>
    </row>
    <row r="62" spans="1:81">
      <c r="B62" s="15" t="s">
        <v>135</v>
      </c>
    </row>
    <row r="63" spans="1:81">
      <c r="B63" s="15" t="s">
        <v>136</v>
      </c>
      <c r="D63" t="s">
        <v>138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149"/>
  <sheetViews>
    <sheetView workbookViewId="0">
      <selection activeCell="I13" sqref="I1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7" t="s">
        <v>139</v>
      </c>
      <c r="B4" s="157"/>
      <c r="C4" s="157"/>
      <c r="D4" s="157"/>
      <c r="E4" s="157"/>
      <c r="F4" s="172"/>
      <c r="G4" s="172"/>
      <c r="H4" s="17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7" t="s">
        <v>70</v>
      </c>
      <c r="B6" s="157"/>
      <c r="C6" s="157"/>
      <c r="D6" s="157"/>
      <c r="E6" s="157"/>
      <c r="F6" s="157"/>
      <c r="G6" s="157"/>
      <c r="H6" s="157"/>
      <c r="I6" s="14"/>
      <c r="J6" s="14"/>
      <c r="K6" s="14"/>
    </row>
    <row r="7" spans="1:81">
      <c r="A7" s="157" t="s">
        <v>80</v>
      </c>
      <c r="B7" s="157"/>
      <c r="C7" s="157"/>
      <c r="D7" s="157"/>
      <c r="E7" s="157"/>
      <c r="F7" s="157"/>
      <c r="G7" s="157"/>
      <c r="H7" s="15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4" t="s">
        <v>37</v>
      </c>
      <c r="B9" s="159"/>
      <c r="C9" s="159"/>
      <c r="D9" s="159"/>
      <c r="E9" s="159"/>
      <c r="F9" s="159"/>
      <c r="G9" s="160"/>
      <c r="H9" s="128">
        <v>55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1" t="s">
        <v>39</v>
      </c>
      <c r="B10" s="161"/>
      <c r="C10" s="161"/>
      <c r="D10" s="161"/>
      <c r="E10" s="161"/>
      <c r="F10" s="161"/>
      <c r="G10" s="162"/>
      <c r="H10" s="154" t="s">
        <v>151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4" t="s">
        <v>16</v>
      </c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3" t="s">
        <v>60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</row>
    <row r="14" spans="1:81">
      <c r="A14" s="164" t="s">
        <v>16</v>
      </c>
      <c r="B14" s="159"/>
      <c r="C14" s="159"/>
      <c r="D14" s="159"/>
      <c r="E14" s="159"/>
      <c r="F14" s="159"/>
      <c r="G14" s="159"/>
      <c r="H14" s="159"/>
      <c r="I14" s="1"/>
      <c r="J14" s="1"/>
      <c r="K14" s="1"/>
      <c r="N14" s="215" t="s">
        <v>45</v>
      </c>
      <c r="O14" s="163"/>
      <c r="P14" s="163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3">
        <v>1</v>
      </c>
      <c r="N15" s="216" t="s">
        <v>14</v>
      </c>
      <c r="O15" s="217"/>
      <c r="P15" s="218"/>
      <c r="Q15" s="8">
        <f>COUNTA(V15:CC15)</f>
        <v>2</v>
      </c>
      <c r="R15" s="206">
        <f>SUM(Q15:Q16)</f>
        <v>55</v>
      </c>
      <c r="T15" s="173">
        <v>1</v>
      </c>
      <c r="U15" s="16" t="s">
        <v>14</v>
      </c>
      <c r="V15" s="43" t="s">
        <v>141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 t="s">
        <v>141</v>
      </c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  <c r="M16" s="173"/>
      <c r="N16" s="203" t="s">
        <v>15</v>
      </c>
      <c r="O16" s="204"/>
      <c r="P16" s="205"/>
      <c r="Q16" s="8">
        <f>COUNTA(V16:CC16)</f>
        <v>53</v>
      </c>
      <c r="R16" s="208"/>
      <c r="T16" s="173"/>
      <c r="U16" s="17" t="s">
        <v>15</v>
      </c>
      <c r="V16" s="8"/>
      <c r="W16" s="8" t="s">
        <v>141</v>
      </c>
      <c r="X16" s="8" t="s">
        <v>141</v>
      </c>
      <c r="Y16" s="8" t="s">
        <v>141</v>
      </c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 t="s">
        <v>141</v>
      </c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/>
      <c r="AU16" s="8" t="s">
        <v>141</v>
      </c>
      <c r="AV16" s="8" t="s">
        <v>141</v>
      </c>
      <c r="AW16" s="8" t="s">
        <v>141</v>
      </c>
      <c r="AX16" s="8" t="s">
        <v>141</v>
      </c>
      <c r="AY16" s="8" t="s">
        <v>141</v>
      </c>
      <c r="AZ16" s="8" t="s">
        <v>141</v>
      </c>
      <c r="BA16" s="8" t="s">
        <v>141</v>
      </c>
      <c r="BB16" s="8" t="s">
        <v>141</v>
      </c>
      <c r="BC16" s="8" t="s">
        <v>141</v>
      </c>
      <c r="BD16" s="8" t="s">
        <v>141</v>
      </c>
      <c r="BE16" s="8" t="s">
        <v>141</v>
      </c>
      <c r="BF16" s="8" t="s">
        <v>141</v>
      </c>
      <c r="BG16" s="8" t="s">
        <v>141</v>
      </c>
      <c r="BH16" s="8" t="s">
        <v>141</v>
      </c>
      <c r="BI16" s="8" t="s">
        <v>141</v>
      </c>
      <c r="BJ16" s="8" t="s">
        <v>141</v>
      </c>
      <c r="BK16" s="8" t="s">
        <v>141</v>
      </c>
      <c r="BL16" s="8" t="s">
        <v>141</v>
      </c>
      <c r="BM16" s="8" t="s">
        <v>141</v>
      </c>
      <c r="BN16" s="8" t="s">
        <v>141</v>
      </c>
      <c r="BO16" s="8" t="s">
        <v>141</v>
      </c>
      <c r="BP16" s="8" t="s">
        <v>141</v>
      </c>
      <c r="BQ16" s="8" t="s">
        <v>141</v>
      </c>
      <c r="BR16" s="8" t="s">
        <v>141</v>
      </c>
      <c r="BS16" s="8" t="s">
        <v>141</v>
      </c>
      <c r="BT16" s="8" t="s">
        <v>141</v>
      </c>
      <c r="BU16" s="8" t="s">
        <v>141</v>
      </c>
      <c r="BV16" s="8" t="s">
        <v>141</v>
      </c>
      <c r="BW16" s="8" t="s">
        <v>141</v>
      </c>
      <c r="BX16" s="8" t="s">
        <v>141</v>
      </c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09"/>
      <c r="N17" s="210"/>
      <c r="O17" s="210"/>
      <c r="P17" s="210"/>
      <c r="Q17" s="210"/>
      <c r="R17" s="21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2</v>
      </c>
      <c r="D18" s="24">
        <f>Q15/$R$15</f>
        <v>3.6363636363636362E-2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3">
        <v>2</v>
      </c>
      <c r="N18" s="203" t="s">
        <v>18</v>
      </c>
      <c r="O18" s="204"/>
      <c r="P18" s="205"/>
      <c r="Q18" s="8">
        <f>COUNTA(V18:CC18)</f>
        <v>0</v>
      </c>
      <c r="R18" s="206">
        <f>SUM(Q18:Q21)</f>
        <v>55</v>
      </c>
      <c r="T18" s="173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53</v>
      </c>
      <c r="D19" s="24">
        <f>Q16/$R$15</f>
        <v>0.96363636363636362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3"/>
      <c r="N19" s="203" t="s">
        <v>19</v>
      </c>
      <c r="O19" s="204" t="s">
        <v>19</v>
      </c>
      <c r="P19" s="205" t="s">
        <v>19</v>
      </c>
      <c r="Q19" s="8">
        <f>COUNTA(V19:CC19)</f>
        <v>0</v>
      </c>
      <c r="R19" s="207"/>
      <c r="T19" s="173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73"/>
      <c r="N20" s="203" t="s">
        <v>20</v>
      </c>
      <c r="O20" s="204" t="s">
        <v>20</v>
      </c>
      <c r="P20" s="205" t="s">
        <v>20</v>
      </c>
      <c r="Q20" s="8">
        <f>COUNTA(V20:CC20)</f>
        <v>55</v>
      </c>
      <c r="R20" s="207"/>
      <c r="T20" s="173"/>
      <c r="U20" s="17" t="s">
        <v>20</v>
      </c>
      <c r="V20" s="8" t="s">
        <v>141</v>
      </c>
      <c r="W20" s="8" t="s">
        <v>141</v>
      </c>
      <c r="X20" s="8" t="s">
        <v>141</v>
      </c>
      <c r="Y20" s="8" t="s">
        <v>141</v>
      </c>
      <c r="Z20" s="8" t="s">
        <v>141</v>
      </c>
      <c r="AA20" s="8" t="s">
        <v>141</v>
      </c>
      <c r="AB20" s="8" t="s">
        <v>141</v>
      </c>
      <c r="AC20" s="8" t="s">
        <v>141</v>
      </c>
      <c r="AD20" s="8" t="s">
        <v>141</v>
      </c>
      <c r="AE20" s="8" t="s">
        <v>141</v>
      </c>
      <c r="AF20" s="8" t="s">
        <v>141</v>
      </c>
      <c r="AG20" s="8" t="s">
        <v>141</v>
      </c>
      <c r="AH20" s="8" t="s">
        <v>141</v>
      </c>
      <c r="AI20" s="8" t="s">
        <v>141</v>
      </c>
      <c r="AJ20" s="8" t="s">
        <v>141</v>
      </c>
      <c r="AK20" s="8" t="s">
        <v>141</v>
      </c>
      <c r="AL20" s="8" t="s">
        <v>141</v>
      </c>
      <c r="AM20" s="8" t="s">
        <v>141</v>
      </c>
      <c r="AN20" s="8" t="s">
        <v>141</v>
      </c>
      <c r="AO20" s="8" t="s">
        <v>141</v>
      </c>
      <c r="AP20" s="8" t="s">
        <v>141</v>
      </c>
      <c r="AQ20" s="8" t="s">
        <v>141</v>
      </c>
      <c r="AR20" s="8" t="s">
        <v>141</v>
      </c>
      <c r="AS20" s="8" t="s">
        <v>141</v>
      </c>
      <c r="AT20" s="8" t="s">
        <v>141</v>
      </c>
      <c r="AU20" s="8" t="s">
        <v>141</v>
      </c>
      <c r="AV20" s="8" t="s">
        <v>141</v>
      </c>
      <c r="AW20" s="8" t="s">
        <v>141</v>
      </c>
      <c r="AX20" s="8" t="s">
        <v>141</v>
      </c>
      <c r="AY20" s="8" t="s">
        <v>141</v>
      </c>
      <c r="AZ20" s="8" t="s">
        <v>141</v>
      </c>
      <c r="BA20" s="8" t="s">
        <v>141</v>
      </c>
      <c r="BB20" s="8" t="s">
        <v>141</v>
      </c>
      <c r="BC20" s="8" t="s">
        <v>141</v>
      </c>
      <c r="BD20" s="8" t="s">
        <v>141</v>
      </c>
      <c r="BE20" s="8" t="s">
        <v>141</v>
      </c>
      <c r="BF20" s="8" t="s">
        <v>141</v>
      </c>
      <c r="BG20" s="8" t="s">
        <v>141</v>
      </c>
      <c r="BH20" s="8" t="s">
        <v>141</v>
      </c>
      <c r="BI20" s="8" t="s">
        <v>141</v>
      </c>
      <c r="BJ20" s="8" t="s">
        <v>141</v>
      </c>
      <c r="BK20" s="8" t="s">
        <v>141</v>
      </c>
      <c r="BL20" s="8" t="s">
        <v>141</v>
      </c>
      <c r="BM20" s="8" t="s">
        <v>141</v>
      </c>
      <c r="BN20" s="8" t="s">
        <v>141</v>
      </c>
      <c r="BO20" s="8" t="s">
        <v>141</v>
      </c>
      <c r="BP20" s="8" t="s">
        <v>141</v>
      </c>
      <c r="BQ20" s="8" t="s">
        <v>141</v>
      </c>
      <c r="BR20" s="8" t="s">
        <v>141</v>
      </c>
      <c r="BS20" s="8" t="s">
        <v>141</v>
      </c>
      <c r="BT20" s="8" t="s">
        <v>141</v>
      </c>
      <c r="BU20" s="8" t="s">
        <v>141</v>
      </c>
      <c r="BV20" s="8" t="s">
        <v>141</v>
      </c>
      <c r="BW20" s="8" t="s">
        <v>141</v>
      </c>
      <c r="BX20" s="8" t="s">
        <v>141</v>
      </c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3"/>
      <c r="N21" s="203" t="s">
        <v>21</v>
      </c>
      <c r="O21" s="204"/>
      <c r="P21" s="205"/>
      <c r="Q21" s="8">
        <f>COUNTA(V21:CC21)</f>
        <v>0</v>
      </c>
      <c r="R21" s="208"/>
      <c r="T21" s="173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6" t="s">
        <v>24</v>
      </c>
      <c r="C22" s="156"/>
      <c r="D22" s="156"/>
      <c r="F22" s="42" t="s">
        <v>48</v>
      </c>
      <c r="G22" s="45">
        <f>SUM(G18:G21)</f>
        <v>55</v>
      </c>
      <c r="H22" s="48">
        <f>SUM(H18:H21)</f>
        <v>1</v>
      </c>
      <c r="I22" s="25"/>
      <c r="J22" s="25"/>
      <c r="K22" s="25"/>
      <c r="M22" s="209"/>
      <c r="N22" s="210"/>
      <c r="O22" s="210"/>
      <c r="P22" s="210"/>
      <c r="Q22" s="210"/>
      <c r="R22" s="21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3">
        <v>3</v>
      </c>
      <c r="N23" s="203" t="s">
        <v>22</v>
      </c>
      <c r="O23" s="204"/>
      <c r="P23" s="205"/>
      <c r="Q23" s="8">
        <f>COUNTA(V23:CC23)</f>
        <v>51</v>
      </c>
      <c r="R23" s="206">
        <f>SUM(Q23:Q24)</f>
        <v>54</v>
      </c>
      <c r="T23" s="173">
        <v>3</v>
      </c>
      <c r="U23" s="17" t="s">
        <v>22</v>
      </c>
      <c r="V23" s="8" t="s">
        <v>141</v>
      </c>
      <c r="W23" s="8" t="s">
        <v>141</v>
      </c>
      <c r="X23" s="8" t="s">
        <v>141</v>
      </c>
      <c r="Y23" s="8" t="s">
        <v>141</v>
      </c>
      <c r="Z23" s="8" t="s">
        <v>141</v>
      </c>
      <c r="AA23" s="8" t="s">
        <v>141</v>
      </c>
      <c r="AB23" s="8" t="s">
        <v>141</v>
      </c>
      <c r="AC23" s="8" t="s">
        <v>141</v>
      </c>
      <c r="AD23" s="8" t="s">
        <v>141</v>
      </c>
      <c r="AE23" s="8" t="s">
        <v>141</v>
      </c>
      <c r="AF23" s="8" t="s">
        <v>141</v>
      </c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 t="s">
        <v>141</v>
      </c>
      <c r="AP23" s="8" t="s">
        <v>141</v>
      </c>
      <c r="AQ23" s="8"/>
      <c r="AR23" s="8" t="s">
        <v>141</v>
      </c>
      <c r="AS23" s="8" t="s">
        <v>141</v>
      </c>
      <c r="AT23" s="8" t="s">
        <v>141</v>
      </c>
      <c r="AU23" s="8"/>
      <c r="AV23" s="8" t="s">
        <v>141</v>
      </c>
      <c r="AW23" s="8" t="s">
        <v>141</v>
      </c>
      <c r="AX23" s="8" t="s">
        <v>141</v>
      </c>
      <c r="AY23" s="8" t="s">
        <v>141</v>
      </c>
      <c r="AZ23" s="8" t="s">
        <v>141</v>
      </c>
      <c r="BA23" s="8" t="s">
        <v>141</v>
      </c>
      <c r="BB23" s="8" t="s">
        <v>141</v>
      </c>
      <c r="BC23" s="8" t="s">
        <v>141</v>
      </c>
      <c r="BD23" s="8" t="s">
        <v>141</v>
      </c>
      <c r="BE23" s="8" t="s">
        <v>141</v>
      </c>
      <c r="BF23" s="8" t="s">
        <v>141</v>
      </c>
      <c r="BG23" s="8" t="s">
        <v>141</v>
      </c>
      <c r="BH23" s="8" t="s">
        <v>141</v>
      </c>
      <c r="BI23" s="8" t="s">
        <v>141</v>
      </c>
      <c r="BJ23" s="8" t="s">
        <v>141</v>
      </c>
      <c r="BK23" s="8" t="s">
        <v>141</v>
      </c>
      <c r="BL23" s="8"/>
      <c r="BM23" s="8" t="s">
        <v>141</v>
      </c>
      <c r="BN23" s="8" t="s">
        <v>141</v>
      </c>
      <c r="BO23" s="8" t="s">
        <v>141</v>
      </c>
      <c r="BP23" s="8" t="s">
        <v>141</v>
      </c>
      <c r="BQ23" s="8" t="s">
        <v>141</v>
      </c>
      <c r="BR23" s="8" t="s">
        <v>141</v>
      </c>
      <c r="BS23" s="8" t="s">
        <v>141</v>
      </c>
      <c r="BT23" s="8" t="s">
        <v>141</v>
      </c>
      <c r="BU23" s="8"/>
      <c r="BV23" s="8" t="s">
        <v>141</v>
      </c>
      <c r="BW23" s="8" t="s">
        <v>141</v>
      </c>
      <c r="BX23" s="8" t="s">
        <v>141</v>
      </c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51</v>
      </c>
      <c r="D24" s="24">
        <f>Q23/$R$23</f>
        <v>0.94444444444444442</v>
      </c>
      <c r="M24" s="173"/>
      <c r="N24" s="203" t="s">
        <v>23</v>
      </c>
      <c r="O24" s="204"/>
      <c r="P24" s="205"/>
      <c r="Q24" s="8">
        <f>COUNTA(V24:CC24)</f>
        <v>3</v>
      </c>
      <c r="R24" s="208"/>
      <c r="T24" s="173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 t="s">
        <v>141</v>
      </c>
      <c r="AR24" s="8"/>
      <c r="AS24" s="8"/>
      <c r="AT24" s="8"/>
      <c r="AU24" s="8" t="s">
        <v>141</v>
      </c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 t="s">
        <v>141</v>
      </c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3</v>
      </c>
      <c r="D25" s="24">
        <f>Q24/$R$23</f>
        <v>5.5555555555555552E-2</v>
      </c>
      <c r="F25" s="38" t="s">
        <v>25</v>
      </c>
      <c r="G25" s="38"/>
      <c r="H25" s="38"/>
      <c r="I25" s="13"/>
      <c r="M25" s="209"/>
      <c r="N25" s="210"/>
      <c r="O25" s="210"/>
      <c r="P25" s="210"/>
      <c r="Q25" s="210"/>
      <c r="R25" s="21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54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3">
        <v>4</v>
      </c>
      <c r="N26" s="212" t="s">
        <v>26</v>
      </c>
      <c r="O26" s="212"/>
      <c r="P26" s="212"/>
      <c r="Q26" s="8">
        <f t="shared" ref="Q26:Q34" si="0">COUNTA(V26:CC26)</f>
        <v>1</v>
      </c>
      <c r="R26" s="206">
        <f>SUM(Q26:Q30)</f>
        <v>55</v>
      </c>
      <c r="T26" s="17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 t="s">
        <v>141</v>
      </c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1.8181818181818181E-2</v>
      </c>
      <c r="I27" s="25"/>
      <c r="J27" s="25"/>
      <c r="K27" s="25"/>
      <c r="M27" s="173"/>
      <c r="N27" s="212" t="s">
        <v>27</v>
      </c>
      <c r="O27" s="212"/>
      <c r="P27" s="212"/>
      <c r="Q27" s="8">
        <f t="shared" si="0"/>
        <v>5</v>
      </c>
      <c r="R27" s="207"/>
      <c r="T27" s="173"/>
      <c r="U27" s="20" t="s">
        <v>27</v>
      </c>
      <c r="V27" s="8" t="s">
        <v>141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 t="s">
        <v>141</v>
      </c>
      <c r="AN27" s="8"/>
      <c r="AO27" s="8"/>
      <c r="AP27" s="8"/>
      <c r="AQ27" s="8"/>
      <c r="AR27" s="8"/>
      <c r="AS27" s="8"/>
      <c r="AT27" s="8"/>
      <c r="AU27" s="8"/>
      <c r="AV27" s="8" t="s">
        <v>141</v>
      </c>
      <c r="AW27" s="8"/>
      <c r="AX27" s="8"/>
      <c r="AY27" s="8"/>
      <c r="AZ27" s="8"/>
      <c r="BA27" s="8"/>
      <c r="BB27" s="8"/>
      <c r="BC27" s="8"/>
      <c r="BD27" s="8"/>
      <c r="BE27" s="8"/>
      <c r="BF27" s="8" t="s">
        <v>141</v>
      </c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 t="s">
        <v>141</v>
      </c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5</v>
      </c>
      <c r="H28" s="24">
        <f>Q27/$R$26</f>
        <v>9.0909090909090912E-2</v>
      </c>
      <c r="I28" s="25"/>
      <c r="J28" s="25"/>
      <c r="K28" s="25"/>
      <c r="M28" s="173"/>
      <c r="N28" s="212" t="s">
        <v>28</v>
      </c>
      <c r="O28" s="212"/>
      <c r="P28" s="212"/>
      <c r="Q28" s="8">
        <f t="shared" si="0"/>
        <v>22</v>
      </c>
      <c r="R28" s="207"/>
      <c r="T28" s="173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 t="s">
        <v>141</v>
      </c>
      <c r="AF28" s="8" t="s">
        <v>141</v>
      </c>
      <c r="AG28" s="8" t="s">
        <v>141</v>
      </c>
      <c r="AH28" s="8" t="s">
        <v>141</v>
      </c>
      <c r="AI28" s="8" t="s">
        <v>141</v>
      </c>
      <c r="AJ28" s="8" t="s">
        <v>141</v>
      </c>
      <c r="AK28" s="8" t="s">
        <v>141</v>
      </c>
      <c r="AL28" s="8" t="s">
        <v>141</v>
      </c>
      <c r="AM28" s="8"/>
      <c r="AN28" s="8" t="s">
        <v>141</v>
      </c>
      <c r="AO28" s="8"/>
      <c r="AP28" s="8"/>
      <c r="AQ28" s="8" t="s">
        <v>141</v>
      </c>
      <c r="AR28" s="8"/>
      <c r="AS28" s="8" t="s">
        <v>141</v>
      </c>
      <c r="AT28" s="8"/>
      <c r="AU28" s="8"/>
      <c r="AV28" s="8"/>
      <c r="AW28" s="8"/>
      <c r="AX28" s="8"/>
      <c r="AY28" s="8"/>
      <c r="AZ28" s="8"/>
      <c r="BA28" s="8"/>
      <c r="BB28" s="8" t="s">
        <v>141</v>
      </c>
      <c r="BC28" s="8" t="s">
        <v>141</v>
      </c>
      <c r="BD28" s="8" t="s">
        <v>141</v>
      </c>
      <c r="BE28" s="8" t="s">
        <v>141</v>
      </c>
      <c r="BF28" s="8"/>
      <c r="BG28" s="8"/>
      <c r="BH28" s="8"/>
      <c r="BI28" s="8"/>
      <c r="BJ28" s="8"/>
      <c r="BK28" s="8"/>
      <c r="BL28" s="8" t="s">
        <v>141</v>
      </c>
      <c r="BM28" s="8" t="s">
        <v>141</v>
      </c>
      <c r="BN28" s="8" t="s">
        <v>141</v>
      </c>
      <c r="BO28" s="8" t="s">
        <v>141</v>
      </c>
      <c r="BP28" s="8" t="s">
        <v>141</v>
      </c>
      <c r="BQ28" s="8"/>
      <c r="BR28" s="8"/>
      <c r="BS28" s="8"/>
      <c r="BT28" s="8"/>
      <c r="BU28" s="8"/>
      <c r="BV28" s="8" t="s">
        <v>141</v>
      </c>
      <c r="BW28" s="8" t="s">
        <v>141</v>
      </c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22</v>
      </c>
      <c r="H29" s="24">
        <f>Q28/$R$26</f>
        <v>0.4</v>
      </c>
      <c r="I29" s="25"/>
      <c r="J29" s="25"/>
      <c r="K29" s="25"/>
      <c r="M29" s="173"/>
      <c r="N29" s="212" t="s">
        <v>29</v>
      </c>
      <c r="O29" s="212"/>
      <c r="P29" s="212"/>
      <c r="Q29" s="8">
        <f t="shared" si="0"/>
        <v>14</v>
      </c>
      <c r="R29" s="207"/>
      <c r="T29" s="173"/>
      <c r="U29" s="20" t="s">
        <v>29</v>
      </c>
      <c r="V29" s="8"/>
      <c r="W29" s="8"/>
      <c r="X29" s="8"/>
      <c r="Y29" s="8"/>
      <c r="Z29" s="8"/>
      <c r="AA29" s="8" t="s">
        <v>141</v>
      </c>
      <c r="AB29" s="8" t="s">
        <v>141</v>
      </c>
      <c r="AC29" s="8" t="s">
        <v>141</v>
      </c>
      <c r="AD29" s="8" t="s">
        <v>141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 t="s">
        <v>141</v>
      </c>
      <c r="AP29" s="8"/>
      <c r="AQ29" s="8"/>
      <c r="AR29" s="8" t="s">
        <v>141</v>
      </c>
      <c r="AS29" s="8"/>
      <c r="AT29" s="8"/>
      <c r="AU29" s="8"/>
      <c r="AV29" s="8"/>
      <c r="AW29" s="8" t="s">
        <v>141</v>
      </c>
      <c r="AX29" s="8" t="s">
        <v>141</v>
      </c>
      <c r="AY29" s="8" t="s">
        <v>141</v>
      </c>
      <c r="AZ29" s="8"/>
      <c r="BA29" s="8"/>
      <c r="BB29" s="8"/>
      <c r="BC29" s="8"/>
      <c r="BD29" s="8"/>
      <c r="BE29" s="8"/>
      <c r="BF29" s="8"/>
      <c r="BG29" s="8"/>
      <c r="BH29" s="8"/>
      <c r="BI29" s="8" t="s">
        <v>141</v>
      </c>
      <c r="BJ29" s="8" t="s">
        <v>141</v>
      </c>
      <c r="BK29" s="8" t="s">
        <v>141</v>
      </c>
      <c r="BL29" s="8"/>
      <c r="BM29" s="8"/>
      <c r="BN29" s="8"/>
      <c r="BO29" s="8"/>
      <c r="BP29" s="8"/>
      <c r="BQ29" s="8"/>
      <c r="BR29" s="8" t="s">
        <v>141</v>
      </c>
      <c r="BS29" s="8"/>
      <c r="BT29" s="8"/>
      <c r="BU29" s="8" t="s">
        <v>141</v>
      </c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39</v>
      </c>
      <c r="D30" s="24">
        <f>Q31/$R$31</f>
        <v>0.72222222222222221</v>
      </c>
      <c r="F30" s="20" t="s">
        <v>29</v>
      </c>
      <c r="G30" s="39">
        <f>Q29</f>
        <v>14</v>
      </c>
      <c r="H30" s="24">
        <f>Q29/$R$26</f>
        <v>0.25454545454545452</v>
      </c>
      <c r="I30" s="25"/>
      <c r="J30" s="25"/>
      <c r="K30" s="25"/>
      <c r="M30" s="173"/>
      <c r="N30" s="212" t="s">
        <v>30</v>
      </c>
      <c r="O30" s="212"/>
      <c r="P30" s="212"/>
      <c r="Q30" s="8">
        <f t="shared" si="0"/>
        <v>13</v>
      </c>
      <c r="R30" s="208"/>
      <c r="T30" s="173"/>
      <c r="U30" s="20" t="s">
        <v>30</v>
      </c>
      <c r="V30" s="8"/>
      <c r="W30" s="8" t="s">
        <v>141</v>
      </c>
      <c r="X30" s="8" t="s">
        <v>141</v>
      </c>
      <c r="Y30" s="8" t="s">
        <v>141</v>
      </c>
      <c r="Z30" s="8" t="s">
        <v>141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 t="s">
        <v>141</v>
      </c>
      <c r="AQ30" s="8"/>
      <c r="AR30" s="8"/>
      <c r="AS30" s="8"/>
      <c r="AT30" s="8"/>
      <c r="AU30" s="8" t="s">
        <v>141</v>
      </c>
      <c r="AV30" s="8"/>
      <c r="AW30" s="8"/>
      <c r="AX30" s="8"/>
      <c r="AY30" s="8"/>
      <c r="AZ30" s="8" t="s">
        <v>141</v>
      </c>
      <c r="BA30" s="8" t="s">
        <v>141</v>
      </c>
      <c r="BB30" s="8"/>
      <c r="BC30" s="8"/>
      <c r="BD30" s="8"/>
      <c r="BE30" s="8"/>
      <c r="BF30" s="8"/>
      <c r="BG30" s="8" t="s">
        <v>141</v>
      </c>
      <c r="BH30" s="8" t="s">
        <v>141</v>
      </c>
      <c r="BI30" s="8"/>
      <c r="BJ30" s="8"/>
      <c r="BK30" s="8"/>
      <c r="BL30" s="8"/>
      <c r="BM30" s="8"/>
      <c r="BN30" s="8"/>
      <c r="BO30" s="8"/>
      <c r="BP30" s="8"/>
      <c r="BQ30" s="8" t="s">
        <v>141</v>
      </c>
      <c r="BR30" s="8"/>
      <c r="BS30" s="8"/>
      <c r="BT30" s="8" t="s">
        <v>141</v>
      </c>
      <c r="BU30" s="8"/>
      <c r="BV30" s="8"/>
      <c r="BW30" s="8"/>
      <c r="BX30" s="8" t="s">
        <v>141</v>
      </c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13</v>
      </c>
      <c r="D31" s="24">
        <f>Q32/$R$31</f>
        <v>0.24074074074074073</v>
      </c>
      <c r="F31" s="20" t="s">
        <v>30</v>
      </c>
      <c r="G31" s="39">
        <f>Q30</f>
        <v>13</v>
      </c>
      <c r="H31" s="24">
        <f>Q30/$R$26</f>
        <v>0.23636363636363636</v>
      </c>
      <c r="I31" s="25"/>
      <c r="J31" s="25"/>
      <c r="K31" s="25"/>
      <c r="M31" s="173">
        <v>5</v>
      </c>
      <c r="N31" s="203" t="s">
        <v>32</v>
      </c>
      <c r="O31" s="204"/>
      <c r="P31" s="205"/>
      <c r="Q31" s="8">
        <f t="shared" si="0"/>
        <v>39</v>
      </c>
      <c r="R31" s="206">
        <f>SUM(Q31:Q34)</f>
        <v>54</v>
      </c>
      <c r="T31" s="173">
        <v>5</v>
      </c>
      <c r="U31" s="20" t="s">
        <v>65</v>
      </c>
      <c r="V31" s="8" t="s">
        <v>141</v>
      </c>
      <c r="W31" s="8"/>
      <c r="X31" s="8" t="s">
        <v>141</v>
      </c>
      <c r="Y31" s="8" t="s">
        <v>141</v>
      </c>
      <c r="Z31" s="8"/>
      <c r="AA31" s="8" t="s">
        <v>141</v>
      </c>
      <c r="AB31" s="8" t="s">
        <v>141</v>
      </c>
      <c r="AC31" s="8" t="s">
        <v>141</v>
      </c>
      <c r="AD31" s="8" t="s">
        <v>141</v>
      </c>
      <c r="AE31" s="8" t="s">
        <v>141</v>
      </c>
      <c r="AF31" s="8" t="s">
        <v>141</v>
      </c>
      <c r="AG31" s="8" t="s">
        <v>141</v>
      </c>
      <c r="AH31" s="8" t="s">
        <v>141</v>
      </c>
      <c r="AI31" s="8" t="s">
        <v>141</v>
      </c>
      <c r="AJ31" s="8" t="s">
        <v>141</v>
      </c>
      <c r="AK31" s="8" t="s">
        <v>141</v>
      </c>
      <c r="AL31" s="8" t="s">
        <v>141</v>
      </c>
      <c r="AM31" s="8"/>
      <c r="AN31" s="8"/>
      <c r="AO31" s="8" t="s">
        <v>141</v>
      </c>
      <c r="AP31" s="8" t="s">
        <v>141</v>
      </c>
      <c r="AQ31" s="8"/>
      <c r="AR31" s="8" t="s">
        <v>141</v>
      </c>
      <c r="AS31" s="8" t="s">
        <v>141</v>
      </c>
      <c r="AT31" s="8"/>
      <c r="AU31" s="8" t="s">
        <v>141</v>
      </c>
      <c r="AV31" s="8" t="s">
        <v>141</v>
      </c>
      <c r="AW31" s="8" t="s">
        <v>141</v>
      </c>
      <c r="AX31" s="8" t="s">
        <v>141</v>
      </c>
      <c r="AY31" s="8" t="s">
        <v>141</v>
      </c>
      <c r="AZ31" s="8" t="s">
        <v>141</v>
      </c>
      <c r="BA31" s="8" t="s">
        <v>141</v>
      </c>
      <c r="BB31" s="8" t="s">
        <v>141</v>
      </c>
      <c r="BC31" s="8" t="s">
        <v>141</v>
      </c>
      <c r="BD31" s="8" t="s">
        <v>141</v>
      </c>
      <c r="BE31" s="8" t="s">
        <v>141</v>
      </c>
      <c r="BF31" s="8"/>
      <c r="BG31" s="8" t="s">
        <v>141</v>
      </c>
      <c r="BH31" s="8" t="s">
        <v>141</v>
      </c>
      <c r="BI31" s="8" t="s">
        <v>141</v>
      </c>
      <c r="BJ31" s="8"/>
      <c r="BK31" s="8"/>
      <c r="BL31" s="8"/>
      <c r="BM31" s="8" t="s">
        <v>141</v>
      </c>
      <c r="BN31" s="8" t="s">
        <v>141</v>
      </c>
      <c r="BO31" s="8"/>
      <c r="BP31" s="8" t="s">
        <v>141</v>
      </c>
      <c r="BQ31" s="8"/>
      <c r="BR31" s="8" t="s">
        <v>141</v>
      </c>
      <c r="BS31" s="8"/>
      <c r="BT31" s="8" t="s">
        <v>141</v>
      </c>
      <c r="BU31" s="8"/>
      <c r="BV31" s="8"/>
      <c r="BW31" s="8"/>
      <c r="BX31" s="8" t="s">
        <v>141</v>
      </c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1.8518518518518517E-2</v>
      </c>
      <c r="F32" s="42" t="s">
        <v>48</v>
      </c>
      <c r="G32" s="45">
        <f>SUM(G27:G31)</f>
        <v>55</v>
      </c>
      <c r="H32" s="48">
        <f>SUM(H27:H31)</f>
        <v>1</v>
      </c>
      <c r="I32" s="19"/>
      <c r="J32" s="19"/>
      <c r="K32" s="19"/>
      <c r="M32" s="173"/>
      <c r="N32" s="203" t="s">
        <v>35</v>
      </c>
      <c r="O32" s="204" t="s">
        <v>35</v>
      </c>
      <c r="P32" s="205" t="s">
        <v>35</v>
      </c>
      <c r="Q32" s="8">
        <f t="shared" si="0"/>
        <v>13</v>
      </c>
      <c r="R32" s="207"/>
      <c r="T32" s="173"/>
      <c r="U32" s="22" t="s">
        <v>66</v>
      </c>
      <c r="V32" s="8"/>
      <c r="W32" s="8" t="s">
        <v>141</v>
      </c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 t="s">
        <v>141</v>
      </c>
      <c r="AN32" s="8" t="s">
        <v>141</v>
      </c>
      <c r="AO32" s="8"/>
      <c r="AP32" s="8"/>
      <c r="AQ32" s="8"/>
      <c r="AR32" s="8"/>
      <c r="AS32" s="8"/>
      <c r="AT32" s="8" t="s">
        <v>141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 t="s">
        <v>141</v>
      </c>
      <c r="BG32" s="8"/>
      <c r="BH32" s="8"/>
      <c r="BI32" s="8"/>
      <c r="BJ32" s="8" t="s">
        <v>141</v>
      </c>
      <c r="BK32" s="8" t="s">
        <v>141</v>
      </c>
      <c r="BL32" s="8"/>
      <c r="BM32" s="8"/>
      <c r="BN32" s="8"/>
      <c r="BO32" s="8" t="s">
        <v>141</v>
      </c>
      <c r="BP32" s="8"/>
      <c r="BQ32" s="8" t="s">
        <v>141</v>
      </c>
      <c r="BR32" s="8"/>
      <c r="BS32" s="8" t="s">
        <v>141</v>
      </c>
      <c r="BT32" s="8"/>
      <c r="BU32" s="8" t="s">
        <v>141</v>
      </c>
      <c r="BV32" s="8" t="s">
        <v>141</v>
      </c>
      <c r="BW32" s="8" t="s">
        <v>141</v>
      </c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1.8518518518518517E-2</v>
      </c>
      <c r="F33" s="21"/>
      <c r="G33" s="21"/>
      <c r="H33" s="19"/>
      <c r="I33" s="19"/>
      <c r="J33" s="19"/>
      <c r="K33" s="19"/>
      <c r="M33" s="173"/>
      <c r="N33" s="203" t="s">
        <v>33</v>
      </c>
      <c r="O33" s="204" t="s">
        <v>33</v>
      </c>
      <c r="P33" s="205" t="s">
        <v>33</v>
      </c>
      <c r="Q33" s="8">
        <f t="shared" si="0"/>
        <v>1</v>
      </c>
      <c r="R33" s="207"/>
      <c r="T33" s="17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 t="s">
        <v>141</v>
      </c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54</v>
      </c>
      <c r="D34" s="24">
        <f>SUM(D30:D33)</f>
        <v>0.99999999999999989</v>
      </c>
      <c r="F34" s="21"/>
      <c r="G34" s="21"/>
      <c r="H34" s="19"/>
      <c r="I34" s="19"/>
      <c r="J34" s="19"/>
      <c r="K34" s="19"/>
      <c r="M34" s="173"/>
      <c r="N34" s="203" t="s">
        <v>49</v>
      </c>
      <c r="O34" s="204" t="s">
        <v>34</v>
      </c>
      <c r="P34" s="205" t="s">
        <v>34</v>
      </c>
      <c r="Q34" s="8">
        <f t="shared" si="0"/>
        <v>1</v>
      </c>
      <c r="R34" s="208"/>
      <c r="T34" s="17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 t="s">
        <v>141</v>
      </c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7" t="s">
        <v>139</v>
      </c>
      <c r="B37" s="157"/>
      <c r="C37" s="157"/>
      <c r="D37" s="157"/>
      <c r="E37" s="157"/>
      <c r="F37" s="172"/>
      <c r="G37" s="172"/>
      <c r="H37" s="172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7" t="s">
        <v>70</v>
      </c>
      <c r="B39" s="157"/>
      <c r="C39" s="157"/>
      <c r="D39" s="157"/>
      <c r="E39" s="157"/>
      <c r="F39" s="157"/>
      <c r="G39" s="157"/>
      <c r="H39" s="157"/>
      <c r="I39" s="123"/>
      <c r="J39" s="123"/>
      <c r="K39" s="123"/>
    </row>
    <row r="40" spans="1:81">
      <c r="A40" s="157" t="s">
        <v>80</v>
      </c>
      <c r="B40" s="157"/>
      <c r="C40" s="157"/>
      <c r="D40" s="157"/>
      <c r="E40" s="157"/>
      <c r="F40" s="157"/>
      <c r="G40" s="157"/>
      <c r="H40" s="157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84" t="s">
        <v>37</v>
      </c>
      <c r="B42" s="159"/>
      <c r="C42" s="159"/>
      <c r="D42" s="159"/>
      <c r="E42" s="159"/>
      <c r="F42" s="159"/>
      <c r="G42" s="160"/>
      <c r="H42" s="128">
        <f>H9</f>
        <v>55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</row>
    <row r="43" spans="1:81">
      <c r="A43" s="161" t="s">
        <v>39</v>
      </c>
      <c r="B43" s="161"/>
      <c r="C43" s="161"/>
      <c r="D43" s="161"/>
      <c r="E43" s="161"/>
      <c r="F43" s="161"/>
      <c r="G43" s="162"/>
      <c r="H43" s="128" t="str">
        <f>H10</f>
        <v>20.4.-19.05.2018.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135"/>
      <c r="BB43" s="135"/>
      <c r="BC43" s="135"/>
      <c r="BD43" s="135"/>
      <c r="BE43" s="135"/>
      <c r="BF43" s="135"/>
      <c r="BG43" s="135"/>
      <c r="BH43" s="135"/>
      <c r="BI43" s="135"/>
      <c r="BJ43" s="135"/>
      <c r="BK43" s="135"/>
      <c r="BL43" s="135"/>
      <c r="BM43" s="135"/>
      <c r="BN43" s="135"/>
      <c r="BO43" s="135"/>
      <c r="BP43" s="135"/>
      <c r="BQ43" s="135"/>
      <c r="BR43" s="135"/>
      <c r="BS43" s="135"/>
      <c r="BT43" s="135"/>
      <c r="BU43" s="135"/>
      <c r="BV43" s="135"/>
      <c r="BW43" s="135"/>
      <c r="BX43" s="135"/>
      <c r="BY43" s="135"/>
      <c r="BZ43" s="135"/>
      <c r="CA43" s="135"/>
      <c r="CB43" s="135"/>
      <c r="CC43" s="135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</row>
    <row r="45" spans="1:81">
      <c r="B45" s="171" t="s">
        <v>11</v>
      </c>
      <c r="C45" s="171"/>
      <c r="D45" s="17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  <c r="N47" s="200" t="s">
        <v>62</v>
      </c>
      <c r="O47" s="201"/>
      <c r="P47" s="201"/>
      <c r="Q47" s="201"/>
      <c r="R47" s="202"/>
      <c r="S47" s="195" t="s">
        <v>63</v>
      </c>
      <c r="V47" s="197" t="s">
        <v>60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6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>
        <f>(N49*$N$48+O49*$O$48+P49*$P$48+Q49*$Q$48+R49*$R$48)/S49</f>
        <v>4.0370370370370372</v>
      </c>
      <c r="I49" s="32"/>
      <c r="J49" s="46">
        <f>$H$9-COUNTA(V49:CC49)</f>
        <v>1</v>
      </c>
      <c r="K49" s="47">
        <f>J49/(J49+S49)</f>
        <v>1.8181818181818181E-2</v>
      </c>
      <c r="L49" s="9"/>
      <c r="M49" s="43" t="s">
        <v>51</v>
      </c>
      <c r="N49" s="12">
        <f>COUNTIF($V$49:$CC$49,N48)</f>
        <v>4</v>
      </c>
      <c r="O49" s="12">
        <f>COUNTIF($V$49:$CC$49,O48)</f>
        <v>3</v>
      </c>
      <c r="P49" s="12">
        <f>COUNTIF($V$49:$CC$49,P48)</f>
        <v>7</v>
      </c>
      <c r="Q49" s="12">
        <f>COUNTIF($V$49:$CC$49,Q48)</f>
        <v>13</v>
      </c>
      <c r="R49" s="12">
        <f>COUNTIF($V$49:$CC$49,R48)</f>
        <v>27</v>
      </c>
      <c r="S49" s="12">
        <f>SUM(N49:R49)</f>
        <v>54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4</v>
      </c>
      <c r="AN49" s="8">
        <v>4</v>
      </c>
      <c r="AO49" s="8">
        <v>4</v>
      </c>
      <c r="AP49" s="8">
        <v>4</v>
      </c>
      <c r="AQ49" s="8"/>
      <c r="AR49" s="8">
        <v>2</v>
      </c>
      <c r="AS49" s="8">
        <v>2</v>
      </c>
      <c r="AT49" s="8">
        <v>5</v>
      </c>
      <c r="AU49" s="8">
        <v>4</v>
      </c>
      <c r="AV49" s="8">
        <v>4</v>
      </c>
      <c r="AW49" s="8">
        <v>5</v>
      </c>
      <c r="AX49" s="8">
        <v>5</v>
      </c>
      <c r="AY49" s="8">
        <v>5</v>
      </c>
      <c r="AZ49" s="8">
        <v>4</v>
      </c>
      <c r="BA49" s="8">
        <v>4</v>
      </c>
      <c r="BB49" s="8">
        <v>5</v>
      </c>
      <c r="BC49" s="8">
        <v>4</v>
      </c>
      <c r="BD49" s="8">
        <v>5</v>
      </c>
      <c r="BE49" s="8">
        <v>4</v>
      </c>
      <c r="BF49" s="8">
        <v>3</v>
      </c>
      <c r="BG49" s="8">
        <v>5</v>
      </c>
      <c r="BH49" s="8">
        <v>3</v>
      </c>
      <c r="BI49" s="8">
        <v>3</v>
      </c>
      <c r="BJ49" s="8">
        <v>3</v>
      </c>
      <c r="BK49" s="8">
        <v>3</v>
      </c>
      <c r="BL49" s="8">
        <v>5</v>
      </c>
      <c r="BM49" s="8">
        <v>3</v>
      </c>
      <c r="BN49" s="8">
        <v>4</v>
      </c>
      <c r="BO49" s="8">
        <v>3</v>
      </c>
      <c r="BP49" s="8">
        <v>4</v>
      </c>
      <c r="BQ49" s="8">
        <v>5</v>
      </c>
      <c r="BR49" s="8">
        <v>4</v>
      </c>
      <c r="BS49" s="8">
        <v>2</v>
      </c>
      <c r="BT49" s="8">
        <v>5</v>
      </c>
      <c r="BU49" s="8">
        <v>1</v>
      </c>
      <c r="BV49" s="8">
        <v>1</v>
      </c>
      <c r="BW49" s="8">
        <v>1</v>
      </c>
      <c r="BX49" s="8">
        <v>1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>
        <f t="shared" ref="H50:H57" si="1">(N50*$N$48+O50*$O$48+P50*$P$48+Q50*$Q$48+R50*$R$48)/S50</f>
        <v>3.9444444444444446</v>
      </c>
      <c r="I50" s="32"/>
      <c r="J50" s="46">
        <f t="shared" ref="J50:J57" si="2">$H$9-COUNTA(V50:CC50)</f>
        <v>1</v>
      </c>
      <c r="K50" s="47">
        <f t="shared" ref="K50:K56" si="3">J50/(J50+S50)</f>
        <v>1.8181818181818181E-2</v>
      </c>
      <c r="L50" s="9"/>
      <c r="M50" s="43" t="s">
        <v>52</v>
      </c>
      <c r="N50" s="12">
        <f>COUNTIF($V$50:$CC$50,N48)</f>
        <v>4</v>
      </c>
      <c r="O50" s="12">
        <f>COUNTIF($V$50:$CC$50,O48)</f>
        <v>3</v>
      </c>
      <c r="P50" s="12">
        <f>COUNTIF($V$50:$CC$50,P48)</f>
        <v>8</v>
      </c>
      <c r="Q50" s="12">
        <f>COUNTIF($V$50:$CC$50,Q48)</f>
        <v>16</v>
      </c>
      <c r="R50" s="12">
        <f>COUNTIF($V$50:$CC$50,R48)</f>
        <v>23</v>
      </c>
      <c r="S50" s="12">
        <f t="shared" ref="S50:S57" si="4">SUM(N50:R50)</f>
        <v>54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4</v>
      </c>
      <c r="AN50" s="8">
        <v>4</v>
      </c>
      <c r="AO50" s="8">
        <v>4</v>
      </c>
      <c r="AP50" s="8">
        <v>4</v>
      </c>
      <c r="AQ50" s="8"/>
      <c r="AR50" s="8">
        <v>2</v>
      </c>
      <c r="AS50" s="8">
        <v>2</v>
      </c>
      <c r="AT50" s="8">
        <v>5</v>
      </c>
      <c r="AU50" s="8">
        <v>4</v>
      </c>
      <c r="AV50" s="8">
        <v>4</v>
      </c>
      <c r="AW50" s="8">
        <v>5</v>
      </c>
      <c r="AX50" s="8">
        <v>4</v>
      </c>
      <c r="AY50" s="8">
        <v>4</v>
      </c>
      <c r="AZ50" s="8">
        <v>4</v>
      </c>
      <c r="BA50" s="8">
        <v>5</v>
      </c>
      <c r="BB50" s="8">
        <v>5</v>
      </c>
      <c r="BC50" s="8">
        <v>4</v>
      </c>
      <c r="BD50" s="8">
        <v>5</v>
      </c>
      <c r="BE50" s="8">
        <v>4</v>
      </c>
      <c r="BF50" s="8">
        <v>3</v>
      </c>
      <c r="BG50" s="8">
        <v>3</v>
      </c>
      <c r="BH50" s="8">
        <v>3</v>
      </c>
      <c r="BI50" s="8">
        <v>3</v>
      </c>
      <c r="BJ50" s="8">
        <v>4</v>
      </c>
      <c r="BK50" s="8">
        <v>3</v>
      </c>
      <c r="BL50" s="8">
        <v>4</v>
      </c>
      <c r="BM50" s="8">
        <v>3</v>
      </c>
      <c r="BN50" s="8">
        <v>4</v>
      </c>
      <c r="BO50" s="8">
        <v>4</v>
      </c>
      <c r="BP50" s="8">
        <v>3</v>
      </c>
      <c r="BQ50" s="8">
        <v>5</v>
      </c>
      <c r="BR50" s="8">
        <v>4</v>
      </c>
      <c r="BS50" s="8">
        <v>2</v>
      </c>
      <c r="BT50" s="8">
        <v>3</v>
      </c>
      <c r="BU50" s="8">
        <v>1</v>
      </c>
      <c r="BV50" s="8">
        <v>1</v>
      </c>
      <c r="BW50" s="8">
        <v>1</v>
      </c>
      <c r="BX50" s="8">
        <v>1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>
        <f t="shared" si="1"/>
        <v>3.9814814814814814</v>
      </c>
      <c r="I51" s="32"/>
      <c r="J51" s="46">
        <f t="shared" si="2"/>
        <v>1</v>
      </c>
      <c r="K51" s="47">
        <f t="shared" si="3"/>
        <v>1.8181818181818181E-2</v>
      </c>
      <c r="L51" s="9"/>
      <c r="M51" s="43" t="s">
        <v>53</v>
      </c>
      <c r="N51" s="12">
        <f>COUNTIF($V$51:$CC$51,N48)</f>
        <v>4</v>
      </c>
      <c r="O51" s="12">
        <f>COUNTIF($V$51:$CC$51,O48)</f>
        <v>3</v>
      </c>
      <c r="P51" s="12">
        <f>COUNTIF($V$51:$CC$51,P48)</f>
        <v>8</v>
      </c>
      <c r="Q51" s="12">
        <f>COUNTIF($V$51:$CC$51,Q48)</f>
        <v>14</v>
      </c>
      <c r="R51" s="12">
        <f>COUNTIF($V$51:$CC$51,R48)</f>
        <v>25</v>
      </c>
      <c r="S51" s="12">
        <f t="shared" si="4"/>
        <v>54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4</v>
      </c>
      <c r="AN51" s="8">
        <v>4</v>
      </c>
      <c r="AO51" s="8">
        <v>4</v>
      </c>
      <c r="AP51" s="8">
        <v>4</v>
      </c>
      <c r="AQ51" s="8"/>
      <c r="AR51" s="8">
        <v>2</v>
      </c>
      <c r="AS51" s="8">
        <v>2</v>
      </c>
      <c r="AT51" s="8">
        <v>5</v>
      </c>
      <c r="AU51" s="8">
        <v>4</v>
      </c>
      <c r="AV51" s="8">
        <v>5</v>
      </c>
      <c r="AW51" s="8">
        <v>5</v>
      </c>
      <c r="AX51" s="8">
        <v>5</v>
      </c>
      <c r="AY51" s="8">
        <v>4</v>
      </c>
      <c r="AZ51" s="8">
        <v>4</v>
      </c>
      <c r="BA51" s="8">
        <v>5</v>
      </c>
      <c r="BB51" s="8">
        <v>5</v>
      </c>
      <c r="BC51" s="8">
        <v>4</v>
      </c>
      <c r="BD51" s="8">
        <v>5</v>
      </c>
      <c r="BE51" s="8">
        <v>4</v>
      </c>
      <c r="BF51" s="8">
        <v>3</v>
      </c>
      <c r="BG51" s="8">
        <v>3</v>
      </c>
      <c r="BH51" s="8">
        <v>4</v>
      </c>
      <c r="BI51" s="8">
        <v>3</v>
      </c>
      <c r="BJ51" s="8">
        <v>4</v>
      </c>
      <c r="BK51" s="8">
        <v>3</v>
      </c>
      <c r="BL51" s="8">
        <v>3</v>
      </c>
      <c r="BM51" s="8">
        <v>3</v>
      </c>
      <c r="BN51" s="8">
        <v>3</v>
      </c>
      <c r="BO51" s="8">
        <v>4</v>
      </c>
      <c r="BP51" s="8">
        <v>4</v>
      </c>
      <c r="BQ51" s="8">
        <v>5</v>
      </c>
      <c r="BR51" s="8">
        <v>4</v>
      </c>
      <c r="BS51" s="8">
        <v>2</v>
      </c>
      <c r="BT51" s="8">
        <v>3</v>
      </c>
      <c r="BU51" s="8">
        <v>1</v>
      </c>
      <c r="BV51" s="8">
        <v>1</v>
      </c>
      <c r="BW51" s="8">
        <v>1</v>
      </c>
      <c r="BX51" s="8">
        <v>1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>
        <f t="shared" si="1"/>
        <v>4.0555555555555554</v>
      </c>
      <c r="I52" s="32"/>
      <c r="J52" s="46">
        <f t="shared" si="2"/>
        <v>1</v>
      </c>
      <c r="K52" s="47">
        <f t="shared" si="3"/>
        <v>1.8181818181818181E-2</v>
      </c>
      <c r="L52" s="9"/>
      <c r="M52" s="43" t="s">
        <v>54</v>
      </c>
      <c r="N52" s="12">
        <f>COUNTIF($V$52:$CC$52,N48)</f>
        <v>4</v>
      </c>
      <c r="O52" s="12">
        <f>COUNTIF($V$52:$CC$52,O48)</f>
        <v>2</v>
      </c>
      <c r="P52" s="12">
        <f>COUNTIF($V$52:$CC$52,P48)</f>
        <v>7</v>
      </c>
      <c r="Q52" s="12">
        <f>COUNTIF($V$52:$CC$52,Q48)</f>
        <v>15</v>
      </c>
      <c r="R52" s="12">
        <f>COUNTIF($V$52:$CC$52,R48)</f>
        <v>26</v>
      </c>
      <c r="S52" s="12">
        <f t="shared" si="4"/>
        <v>54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4</v>
      </c>
      <c r="AN52" s="8">
        <v>4</v>
      </c>
      <c r="AO52" s="8">
        <v>4</v>
      </c>
      <c r="AP52" s="8">
        <v>4</v>
      </c>
      <c r="AQ52" s="8"/>
      <c r="AR52" s="8">
        <v>2</v>
      </c>
      <c r="AS52" s="8">
        <v>2</v>
      </c>
      <c r="AT52" s="8">
        <v>5</v>
      </c>
      <c r="AU52" s="8">
        <v>5</v>
      </c>
      <c r="AV52" s="8">
        <v>4</v>
      </c>
      <c r="AW52" s="8">
        <v>5</v>
      </c>
      <c r="AX52" s="8">
        <v>5</v>
      </c>
      <c r="AY52" s="8">
        <v>4</v>
      </c>
      <c r="AZ52" s="8">
        <v>5</v>
      </c>
      <c r="BA52" s="8">
        <v>4</v>
      </c>
      <c r="BB52" s="8">
        <v>5</v>
      </c>
      <c r="BC52" s="8">
        <v>4</v>
      </c>
      <c r="BD52" s="8">
        <v>4</v>
      </c>
      <c r="BE52" s="8">
        <v>4</v>
      </c>
      <c r="BF52" s="8">
        <v>4</v>
      </c>
      <c r="BG52" s="8">
        <v>5</v>
      </c>
      <c r="BH52" s="8">
        <v>3</v>
      </c>
      <c r="BI52" s="8">
        <v>3</v>
      </c>
      <c r="BJ52" s="8">
        <v>3</v>
      </c>
      <c r="BK52" s="8">
        <v>3</v>
      </c>
      <c r="BL52" s="8">
        <v>5</v>
      </c>
      <c r="BM52" s="8">
        <v>3</v>
      </c>
      <c r="BN52" s="8">
        <v>4</v>
      </c>
      <c r="BO52" s="8">
        <v>3</v>
      </c>
      <c r="BP52" s="8">
        <v>4</v>
      </c>
      <c r="BQ52" s="8">
        <v>5</v>
      </c>
      <c r="BR52" s="8">
        <v>4</v>
      </c>
      <c r="BS52" s="8">
        <v>3</v>
      </c>
      <c r="BT52" s="8">
        <v>4</v>
      </c>
      <c r="BU52" s="8">
        <v>1</v>
      </c>
      <c r="BV52" s="8">
        <v>1</v>
      </c>
      <c r="BW52" s="8">
        <v>1</v>
      </c>
      <c r="BX52" s="8">
        <v>1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>
        <f t="shared" si="1"/>
        <v>4.1481481481481479</v>
      </c>
      <c r="I53" s="32"/>
      <c r="J53" s="46">
        <f t="shared" si="2"/>
        <v>1</v>
      </c>
      <c r="K53" s="47">
        <f t="shared" si="3"/>
        <v>1.8181818181818181E-2</v>
      </c>
      <c r="L53" s="9"/>
      <c r="M53" s="43" t="s">
        <v>55</v>
      </c>
      <c r="N53" s="12">
        <f>COUNTIF($V$53:$CC$53,N48)</f>
        <v>4</v>
      </c>
      <c r="O53" s="12">
        <f>COUNTIF($V$53:$CC$53,O48)</f>
        <v>3</v>
      </c>
      <c r="P53" s="12">
        <f>COUNTIF($V$53:$CC$53,P48)</f>
        <v>4</v>
      </c>
      <c r="Q53" s="12">
        <f>COUNTIF($V$53:$CC$53,Q48)</f>
        <v>13</v>
      </c>
      <c r="R53" s="12">
        <f>COUNTIF($V$53:$CC$53,R48)</f>
        <v>30</v>
      </c>
      <c r="S53" s="12">
        <f t="shared" si="4"/>
        <v>54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4</v>
      </c>
      <c r="AN53" s="8">
        <v>4</v>
      </c>
      <c r="AO53" s="8">
        <v>4</v>
      </c>
      <c r="AP53" s="8">
        <v>4</v>
      </c>
      <c r="AQ53" s="8"/>
      <c r="AR53" s="8">
        <v>2</v>
      </c>
      <c r="AS53" s="8">
        <v>2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4</v>
      </c>
      <c r="BB53" s="8">
        <v>4</v>
      </c>
      <c r="BC53" s="8">
        <v>5</v>
      </c>
      <c r="BD53" s="8">
        <v>5</v>
      </c>
      <c r="BE53" s="8">
        <v>4</v>
      </c>
      <c r="BF53" s="8">
        <v>3</v>
      </c>
      <c r="BG53" s="8">
        <v>5</v>
      </c>
      <c r="BH53" s="8">
        <v>4</v>
      </c>
      <c r="BI53" s="8">
        <v>4</v>
      </c>
      <c r="BJ53" s="8">
        <v>4</v>
      </c>
      <c r="BK53" s="8">
        <v>3</v>
      </c>
      <c r="BL53" s="8">
        <v>5</v>
      </c>
      <c r="BM53" s="8">
        <v>4</v>
      </c>
      <c r="BN53" s="8">
        <v>3</v>
      </c>
      <c r="BO53" s="8">
        <v>4</v>
      </c>
      <c r="BP53" s="8">
        <v>3</v>
      </c>
      <c r="BQ53" s="8">
        <v>5</v>
      </c>
      <c r="BR53" s="8">
        <v>4</v>
      </c>
      <c r="BS53" s="8">
        <v>2</v>
      </c>
      <c r="BT53" s="8">
        <v>5</v>
      </c>
      <c r="BU53" s="8">
        <v>1</v>
      </c>
      <c r="BV53" s="8">
        <v>1</v>
      </c>
      <c r="BW53" s="8">
        <v>1</v>
      </c>
      <c r="BX53" s="8">
        <v>1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>
        <f t="shared" si="1"/>
        <v>4.0377358490566042</v>
      </c>
      <c r="I54" s="32"/>
      <c r="J54" s="46">
        <f t="shared" si="2"/>
        <v>2</v>
      </c>
      <c r="K54" s="47">
        <f t="shared" si="3"/>
        <v>3.6363636363636362E-2</v>
      </c>
      <c r="L54" s="9"/>
      <c r="M54" s="43" t="s">
        <v>56</v>
      </c>
      <c r="N54" s="12">
        <f>COUNTIF($V$54:$CC$54,N48)</f>
        <v>4</v>
      </c>
      <c r="O54" s="12">
        <f>COUNTIF($V$54:$CC$54,O48)</f>
        <v>5</v>
      </c>
      <c r="P54" s="12">
        <f>COUNTIF($V$54:$CC$54,P48)</f>
        <v>5</v>
      </c>
      <c r="Q54" s="12">
        <f>COUNTIF($V$54:$CC$54,Q48)</f>
        <v>10</v>
      </c>
      <c r="R54" s="12">
        <f>COUNTIF($V$54:$CC$54,R48)</f>
        <v>29</v>
      </c>
      <c r="S54" s="12">
        <f t="shared" si="4"/>
        <v>53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4</v>
      </c>
      <c r="AN54" s="8">
        <v>4</v>
      </c>
      <c r="AO54" s="8">
        <v>4</v>
      </c>
      <c r="AP54" s="8">
        <v>4</v>
      </c>
      <c r="AQ54" s="8"/>
      <c r="AR54" s="8">
        <v>2</v>
      </c>
      <c r="AS54" s="8">
        <v>2</v>
      </c>
      <c r="AT54" s="8">
        <v>5</v>
      </c>
      <c r="AU54" s="8">
        <v>5</v>
      </c>
      <c r="AV54" s="8">
        <v>5</v>
      </c>
      <c r="AW54" s="8">
        <v>5</v>
      </c>
      <c r="AX54" s="8">
        <v>4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4</v>
      </c>
      <c r="BF54" s="8">
        <v>4</v>
      </c>
      <c r="BG54" s="8">
        <v>3</v>
      </c>
      <c r="BH54" s="8">
        <v>4</v>
      </c>
      <c r="BI54" s="8">
        <v>4</v>
      </c>
      <c r="BJ54" s="8">
        <v>3</v>
      </c>
      <c r="BK54" s="8"/>
      <c r="BL54" s="8">
        <v>5</v>
      </c>
      <c r="BM54" s="8">
        <v>4</v>
      </c>
      <c r="BN54" s="8">
        <v>3</v>
      </c>
      <c r="BO54" s="8">
        <v>2</v>
      </c>
      <c r="BP54" s="8">
        <v>3</v>
      </c>
      <c r="BQ54" s="8">
        <v>3</v>
      </c>
      <c r="BR54" s="8">
        <v>5</v>
      </c>
      <c r="BS54" s="8">
        <v>2</v>
      </c>
      <c r="BT54" s="8">
        <v>2</v>
      </c>
      <c r="BU54" s="8">
        <v>1</v>
      </c>
      <c r="BV54" s="8">
        <v>1</v>
      </c>
      <c r="BW54" s="8">
        <v>1</v>
      </c>
      <c r="BX54" s="8">
        <v>1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>
        <f t="shared" si="1"/>
        <v>4.0769230769230766</v>
      </c>
      <c r="I55" s="32"/>
      <c r="J55" s="46">
        <f t="shared" si="2"/>
        <v>3</v>
      </c>
      <c r="K55" s="47">
        <f t="shared" si="3"/>
        <v>5.4545454545454543E-2</v>
      </c>
      <c r="L55" s="9"/>
      <c r="M55" s="44" t="s">
        <v>57</v>
      </c>
      <c r="N55" s="12">
        <f>COUNTIF($V$55:$CC$55,N48)</f>
        <v>4</v>
      </c>
      <c r="O55" s="12">
        <f>COUNTIF($V$55:$CC$55,O48)</f>
        <v>4</v>
      </c>
      <c r="P55" s="12">
        <f>COUNTIF($V$55:$CC$55,P48)</f>
        <v>5</v>
      </c>
      <c r="Q55" s="12">
        <f>COUNTIF($V$55:$CC$55,Q48)</f>
        <v>10</v>
      </c>
      <c r="R55" s="12">
        <f>COUNTIF($V$55:$CC$55,R48)</f>
        <v>29</v>
      </c>
      <c r="S55" s="12">
        <f t="shared" si="4"/>
        <v>52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4</v>
      </c>
      <c r="AN55" s="8">
        <v>4</v>
      </c>
      <c r="AO55" s="8">
        <v>4</v>
      </c>
      <c r="AP55" s="8">
        <v>4</v>
      </c>
      <c r="AQ55" s="8"/>
      <c r="AR55" s="8">
        <v>2</v>
      </c>
      <c r="AS55" s="8">
        <v>2</v>
      </c>
      <c r="AT55" s="8">
        <v>5</v>
      </c>
      <c r="AU55" s="8">
        <v>5</v>
      </c>
      <c r="AV55" s="8">
        <v>5</v>
      </c>
      <c r="AW55" s="8">
        <v>4</v>
      </c>
      <c r="AX55" s="8">
        <v>4</v>
      </c>
      <c r="AY55" s="8">
        <v>5</v>
      </c>
      <c r="AZ55" s="8">
        <v>5</v>
      </c>
      <c r="BA55" s="8">
        <v>5</v>
      </c>
      <c r="BB55" s="8">
        <v>3</v>
      </c>
      <c r="BC55" s="8">
        <v>5</v>
      </c>
      <c r="BD55" s="8">
        <v>5</v>
      </c>
      <c r="BE55" s="8">
        <v>5</v>
      </c>
      <c r="BF55" s="8">
        <v>3</v>
      </c>
      <c r="BG55" s="8">
        <v>5</v>
      </c>
      <c r="BH55" s="8">
        <v>4</v>
      </c>
      <c r="BI55" s="8">
        <v>4</v>
      </c>
      <c r="BJ55" s="8">
        <v>3</v>
      </c>
      <c r="BK55" s="8"/>
      <c r="BL55" s="8"/>
      <c r="BM55" s="8">
        <v>5</v>
      </c>
      <c r="BN55" s="8">
        <v>4</v>
      </c>
      <c r="BO55" s="8">
        <v>3</v>
      </c>
      <c r="BP55" s="8">
        <v>4</v>
      </c>
      <c r="BQ55" s="8">
        <v>3</v>
      </c>
      <c r="BR55" s="8">
        <v>5</v>
      </c>
      <c r="BS55" s="8">
        <v>2</v>
      </c>
      <c r="BT55" s="8">
        <v>2</v>
      </c>
      <c r="BU55" s="8">
        <v>1</v>
      </c>
      <c r="BV55" s="8">
        <v>1</v>
      </c>
      <c r="BW55" s="8">
        <v>1</v>
      </c>
      <c r="BX55" s="8">
        <v>1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>
        <f t="shared" si="1"/>
        <v>4.0754716981132075</v>
      </c>
      <c r="I56" s="32"/>
      <c r="J56" s="46">
        <f t="shared" si="2"/>
        <v>2</v>
      </c>
      <c r="K56" s="47">
        <f t="shared" si="3"/>
        <v>3.6363636363636362E-2</v>
      </c>
      <c r="L56" s="9"/>
      <c r="M56" s="44" t="s">
        <v>58</v>
      </c>
      <c r="N56" s="12">
        <f>COUNTIF($V$56:$CC$56,N48)</f>
        <v>4</v>
      </c>
      <c r="O56" s="12">
        <f>COUNTIF($V$56:$CC$56,O48)</f>
        <v>5</v>
      </c>
      <c r="P56" s="12">
        <f>COUNTIF($V$56:$CC$56,P48)</f>
        <v>4</v>
      </c>
      <c r="Q56" s="12">
        <f>COUNTIF($V$56:$CC$56,Q48)</f>
        <v>10</v>
      </c>
      <c r="R56" s="12">
        <f>COUNTIF($V$56:$CC$56,R48)</f>
        <v>30</v>
      </c>
      <c r="S56" s="12">
        <f t="shared" si="4"/>
        <v>53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4</v>
      </c>
      <c r="AN56" s="8">
        <v>4</v>
      </c>
      <c r="AO56" s="8">
        <v>4</v>
      </c>
      <c r="AP56" s="8">
        <v>4</v>
      </c>
      <c r="AQ56" s="8"/>
      <c r="AR56" s="8">
        <v>2</v>
      </c>
      <c r="AS56" s="8">
        <v>2</v>
      </c>
      <c r="AT56" s="8">
        <v>5</v>
      </c>
      <c r="AU56" s="8">
        <v>5</v>
      </c>
      <c r="AV56" s="8">
        <v>5</v>
      </c>
      <c r="AW56" s="8">
        <v>4</v>
      </c>
      <c r="AX56" s="8">
        <v>4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3</v>
      </c>
      <c r="BG56" s="8">
        <v>5</v>
      </c>
      <c r="BH56" s="8">
        <v>4</v>
      </c>
      <c r="BI56" s="8">
        <v>3</v>
      </c>
      <c r="BJ56" s="8">
        <v>4</v>
      </c>
      <c r="BK56" s="8">
        <v>3</v>
      </c>
      <c r="BL56" s="8"/>
      <c r="BM56" s="8">
        <v>4</v>
      </c>
      <c r="BN56" s="8">
        <v>3</v>
      </c>
      <c r="BO56" s="8">
        <v>2</v>
      </c>
      <c r="BP56" s="8">
        <v>4</v>
      </c>
      <c r="BQ56" s="8">
        <v>5</v>
      </c>
      <c r="BR56" s="8">
        <v>5</v>
      </c>
      <c r="BS56" s="8">
        <v>2</v>
      </c>
      <c r="BT56" s="8">
        <v>2</v>
      </c>
      <c r="BU56" s="8">
        <v>1</v>
      </c>
      <c r="BV56" s="8">
        <v>1</v>
      </c>
      <c r="BW56" s="8">
        <v>1</v>
      </c>
      <c r="BX56" s="8">
        <v>1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>
        <f t="shared" si="1"/>
        <v>4.2549019607843137</v>
      </c>
      <c r="I57" s="32"/>
      <c r="J57" s="46">
        <f t="shared" si="2"/>
        <v>4</v>
      </c>
      <c r="K57" s="47">
        <f>J57/(J57+S57)</f>
        <v>7.2727272727272724E-2</v>
      </c>
      <c r="L57" s="9"/>
      <c r="M57" s="44" t="s">
        <v>59</v>
      </c>
      <c r="N57" s="12">
        <f>COUNTIF($V$57:$CC$57,N48)</f>
        <v>4</v>
      </c>
      <c r="O57" s="12">
        <f>COUNTIF($V$57:$CC$57,O48)</f>
        <v>2</v>
      </c>
      <c r="P57" s="12">
        <f>COUNTIF($V$57:$CC$57,P48)</f>
        <v>2</v>
      </c>
      <c r="Q57" s="12">
        <f>COUNTIF($V$57:$CC$57,Q48)</f>
        <v>12</v>
      </c>
      <c r="R57" s="12">
        <f>COUNTIF($V$57:$CC$57,R48)</f>
        <v>31</v>
      </c>
      <c r="S57" s="12">
        <f t="shared" si="4"/>
        <v>51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4</v>
      </c>
      <c r="AN57" s="8">
        <v>4</v>
      </c>
      <c r="AO57" s="8">
        <v>4</v>
      </c>
      <c r="AP57" s="8">
        <v>4</v>
      </c>
      <c r="AQ57" s="8"/>
      <c r="AR57" s="8">
        <v>2</v>
      </c>
      <c r="AS57" s="8"/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/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3</v>
      </c>
      <c r="BG57" s="8">
        <v>4</v>
      </c>
      <c r="BH57" s="8">
        <v>5</v>
      </c>
      <c r="BI57" s="8">
        <v>4</v>
      </c>
      <c r="BJ57" s="8">
        <v>5</v>
      </c>
      <c r="BK57" s="8">
        <v>4</v>
      </c>
      <c r="BL57" s="8"/>
      <c r="BM57" s="8">
        <v>4</v>
      </c>
      <c r="BN57" s="8">
        <v>4</v>
      </c>
      <c r="BO57" s="8">
        <v>2</v>
      </c>
      <c r="BP57" s="8">
        <v>4</v>
      </c>
      <c r="BQ57" s="8">
        <v>5</v>
      </c>
      <c r="BR57" s="8">
        <v>4</v>
      </c>
      <c r="BS57" s="8">
        <v>3</v>
      </c>
      <c r="BT57" s="8">
        <v>4</v>
      </c>
      <c r="BU57" s="8">
        <v>1</v>
      </c>
      <c r="BV57" s="8">
        <v>1</v>
      </c>
      <c r="BW57" s="8">
        <v>1</v>
      </c>
      <c r="BX57" s="8">
        <v>1</v>
      </c>
      <c r="BY57" s="8"/>
      <c r="BZ57" s="8"/>
      <c r="CA57" s="8"/>
      <c r="CB57" s="8"/>
      <c r="CC57" s="8"/>
    </row>
    <row r="58" spans="1:81" ht="27.75" customHeight="1">
      <c r="A58" s="181" t="s">
        <v>12</v>
      </c>
      <c r="B58" s="182"/>
      <c r="C58" s="182"/>
      <c r="D58" s="182"/>
      <c r="E58" s="182"/>
      <c r="F58" s="182"/>
      <c r="G58" s="183"/>
      <c r="H58" s="92">
        <f>AVERAGE(H49:H57)</f>
        <v>4.0679665835048748</v>
      </c>
      <c r="I58" s="49"/>
      <c r="J58" s="180" t="s">
        <v>68</v>
      </c>
      <c r="K58" s="180"/>
      <c r="L58" s="50">
        <f>SUM(J49:J57)</f>
        <v>16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134</v>
      </c>
    </row>
    <row r="62" spans="1:81">
      <c r="B62" s="15" t="s">
        <v>135</v>
      </c>
    </row>
    <row r="63" spans="1:81">
      <c r="B63" s="15" t="s">
        <v>136</v>
      </c>
      <c r="D63" t="s">
        <v>138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148"/>
  <sheetViews>
    <sheetView workbookViewId="0">
      <selection activeCell="J13" sqref="J1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7" t="s">
        <v>76</v>
      </c>
      <c r="B4" s="157"/>
      <c r="C4" s="157"/>
      <c r="D4" s="157"/>
      <c r="E4" s="157"/>
      <c r="F4" s="172"/>
      <c r="G4" s="172"/>
      <c r="H4" s="17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7" t="s">
        <v>71</v>
      </c>
      <c r="B6" s="157"/>
      <c r="C6" s="157"/>
      <c r="D6" s="157"/>
      <c r="E6" s="157"/>
      <c r="F6" s="157"/>
      <c r="G6" s="157"/>
      <c r="H6" s="157"/>
      <c r="I6" s="14"/>
      <c r="J6" s="14"/>
      <c r="K6" s="14"/>
    </row>
    <row r="7" spans="1:81">
      <c r="A7" s="157" t="s">
        <v>77</v>
      </c>
      <c r="B7" s="157"/>
      <c r="C7" s="157"/>
      <c r="D7" s="157"/>
      <c r="E7" s="157"/>
      <c r="F7" s="157"/>
      <c r="G7" s="157"/>
      <c r="H7" s="15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9" t="s">
        <v>13</v>
      </c>
      <c r="B9" s="159"/>
      <c r="C9" s="159"/>
      <c r="D9" s="159"/>
      <c r="E9" s="159"/>
      <c r="F9" s="159"/>
      <c r="G9" s="160"/>
      <c r="H9" s="128">
        <v>55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1" t="s">
        <v>39</v>
      </c>
      <c r="B10" s="161"/>
      <c r="C10" s="161"/>
      <c r="D10" s="161"/>
      <c r="E10" s="161"/>
      <c r="F10" s="161"/>
      <c r="G10" s="162"/>
      <c r="H10" s="154" t="s">
        <v>152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4" t="s">
        <v>16</v>
      </c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3" t="s">
        <v>60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</row>
    <row r="14" spans="1:81">
      <c r="A14" s="164" t="s">
        <v>16</v>
      </c>
      <c r="B14" s="159"/>
      <c r="C14" s="159"/>
      <c r="D14" s="159"/>
      <c r="E14" s="159"/>
      <c r="F14" s="159"/>
      <c r="G14" s="159"/>
      <c r="H14" s="159"/>
      <c r="I14" s="1"/>
      <c r="J14" s="1"/>
      <c r="K14" s="1"/>
      <c r="N14" s="215" t="s">
        <v>45</v>
      </c>
      <c r="O14" s="163"/>
      <c r="P14" s="163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65"/>
      <c r="K15" s="65"/>
      <c r="M15" s="219">
        <v>1</v>
      </c>
      <c r="N15" s="216" t="s">
        <v>14</v>
      </c>
      <c r="O15" s="217"/>
      <c r="P15" s="218"/>
      <c r="Q15" s="8">
        <f>COUNTA(V15:CC15)</f>
        <v>2</v>
      </c>
      <c r="R15" s="206">
        <f>SUM(Q15:Q16)</f>
        <v>54</v>
      </c>
      <c r="T15" s="173">
        <v>1</v>
      </c>
      <c r="U15" s="16" t="s">
        <v>14</v>
      </c>
      <c r="V15" s="43" t="s">
        <v>141</v>
      </c>
      <c r="W15" s="8" t="s">
        <v>141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5" t="s">
        <v>17</v>
      </c>
      <c r="G16" s="165"/>
      <c r="H16" s="166"/>
      <c r="I16" s="18"/>
      <c r="J16" s="66"/>
      <c r="K16" s="66"/>
      <c r="M16" s="220"/>
      <c r="N16" s="203" t="s">
        <v>15</v>
      </c>
      <c r="O16" s="204"/>
      <c r="P16" s="205"/>
      <c r="Q16" s="8">
        <f>COUNTA(V16:CC16)</f>
        <v>52</v>
      </c>
      <c r="R16" s="208"/>
      <c r="T16" s="173"/>
      <c r="U16" s="17" t="s">
        <v>15</v>
      </c>
      <c r="V16" s="8"/>
      <c r="W16" s="8"/>
      <c r="X16" s="8" t="s">
        <v>141</v>
      </c>
      <c r="Y16" s="8" t="s">
        <v>141</v>
      </c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 t="s">
        <v>141</v>
      </c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 t="s">
        <v>141</v>
      </c>
      <c r="AV16" s="8" t="s">
        <v>141</v>
      </c>
      <c r="AW16" s="8" t="s">
        <v>141</v>
      </c>
      <c r="AX16" s="8" t="s">
        <v>141</v>
      </c>
      <c r="AY16" s="8" t="s">
        <v>141</v>
      </c>
      <c r="AZ16" s="8" t="s">
        <v>141</v>
      </c>
      <c r="BA16" s="8" t="s">
        <v>141</v>
      </c>
      <c r="BB16" s="8" t="s">
        <v>141</v>
      </c>
      <c r="BC16" s="8" t="s">
        <v>141</v>
      </c>
      <c r="BD16" s="8" t="s">
        <v>141</v>
      </c>
      <c r="BE16" s="8" t="s">
        <v>141</v>
      </c>
      <c r="BF16" s="8" t="s">
        <v>141</v>
      </c>
      <c r="BG16" s="8" t="s">
        <v>141</v>
      </c>
      <c r="BH16" s="8" t="s">
        <v>141</v>
      </c>
      <c r="BI16" s="8" t="s">
        <v>141</v>
      </c>
      <c r="BJ16" s="8" t="s">
        <v>141</v>
      </c>
      <c r="BK16" s="8" t="s">
        <v>141</v>
      </c>
      <c r="BL16" s="8" t="s">
        <v>141</v>
      </c>
      <c r="BM16" s="8" t="s">
        <v>141</v>
      </c>
      <c r="BN16" s="8" t="s">
        <v>141</v>
      </c>
      <c r="BO16" s="8" t="s">
        <v>141</v>
      </c>
      <c r="BP16" s="8" t="s">
        <v>141</v>
      </c>
      <c r="BQ16" s="8" t="s">
        <v>141</v>
      </c>
      <c r="BR16" s="8" t="s">
        <v>141</v>
      </c>
      <c r="BS16" s="8" t="s">
        <v>141</v>
      </c>
      <c r="BT16" s="8"/>
      <c r="BU16" s="8" t="s">
        <v>141</v>
      </c>
      <c r="BV16" s="8" t="s">
        <v>141</v>
      </c>
      <c r="BW16" s="8" t="s">
        <v>141</v>
      </c>
      <c r="BX16" s="8" t="s">
        <v>141</v>
      </c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09"/>
      <c r="N17" s="210"/>
      <c r="O17" s="210"/>
      <c r="P17" s="210"/>
      <c r="Q17" s="210"/>
      <c r="R17" s="21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2</v>
      </c>
      <c r="D18" s="24">
        <f>Q15/$R$15</f>
        <v>3.7037037037037035E-2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3">
        <v>2</v>
      </c>
      <c r="N18" s="203" t="s">
        <v>18</v>
      </c>
      <c r="O18" s="204"/>
      <c r="P18" s="205"/>
      <c r="Q18" s="8">
        <f>COUNTA(V18:CC18)</f>
        <v>0</v>
      </c>
      <c r="R18" s="206">
        <f>SUM(Q18:Q21)</f>
        <v>55</v>
      </c>
      <c r="T18" s="173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52</v>
      </c>
      <c r="D19" s="24">
        <f>Q16/$R$15</f>
        <v>0.96296296296296291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3"/>
      <c r="N19" s="203" t="s">
        <v>19</v>
      </c>
      <c r="O19" s="204" t="s">
        <v>19</v>
      </c>
      <c r="P19" s="205" t="s">
        <v>19</v>
      </c>
      <c r="Q19" s="8">
        <f>COUNTA(V19:CC19)</f>
        <v>0</v>
      </c>
      <c r="R19" s="207"/>
      <c r="T19" s="173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54</v>
      </c>
      <c r="D20" s="48">
        <f>SUM(D18:D19)</f>
        <v>1</v>
      </c>
      <c r="F20" s="17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73"/>
      <c r="N20" s="203" t="s">
        <v>20</v>
      </c>
      <c r="O20" s="204" t="s">
        <v>20</v>
      </c>
      <c r="P20" s="205" t="s">
        <v>20</v>
      </c>
      <c r="Q20" s="8">
        <f>COUNTA(V20:CC20)</f>
        <v>55</v>
      </c>
      <c r="R20" s="207"/>
      <c r="T20" s="173"/>
      <c r="U20" s="17" t="s">
        <v>20</v>
      </c>
      <c r="V20" s="8" t="s">
        <v>141</v>
      </c>
      <c r="W20" s="8" t="s">
        <v>141</v>
      </c>
      <c r="X20" s="8" t="s">
        <v>141</v>
      </c>
      <c r="Y20" s="8" t="s">
        <v>141</v>
      </c>
      <c r="Z20" s="8" t="s">
        <v>141</v>
      </c>
      <c r="AA20" s="8" t="s">
        <v>141</v>
      </c>
      <c r="AB20" s="8" t="s">
        <v>141</v>
      </c>
      <c r="AC20" s="8" t="s">
        <v>141</v>
      </c>
      <c r="AD20" s="8" t="s">
        <v>141</v>
      </c>
      <c r="AE20" s="8" t="s">
        <v>141</v>
      </c>
      <c r="AF20" s="8" t="s">
        <v>141</v>
      </c>
      <c r="AG20" s="8" t="s">
        <v>141</v>
      </c>
      <c r="AH20" s="8" t="s">
        <v>141</v>
      </c>
      <c r="AI20" s="8" t="s">
        <v>141</v>
      </c>
      <c r="AJ20" s="8" t="s">
        <v>141</v>
      </c>
      <c r="AK20" s="8" t="s">
        <v>141</v>
      </c>
      <c r="AL20" s="8" t="s">
        <v>141</v>
      </c>
      <c r="AM20" s="8" t="s">
        <v>141</v>
      </c>
      <c r="AN20" s="8" t="s">
        <v>141</v>
      </c>
      <c r="AO20" s="8" t="s">
        <v>141</v>
      </c>
      <c r="AP20" s="8" t="s">
        <v>141</v>
      </c>
      <c r="AQ20" s="8" t="s">
        <v>141</v>
      </c>
      <c r="AR20" s="8" t="s">
        <v>141</v>
      </c>
      <c r="AS20" s="8" t="s">
        <v>141</v>
      </c>
      <c r="AT20" s="8" t="s">
        <v>141</v>
      </c>
      <c r="AU20" s="8" t="s">
        <v>141</v>
      </c>
      <c r="AV20" s="8" t="s">
        <v>141</v>
      </c>
      <c r="AW20" s="8" t="s">
        <v>141</v>
      </c>
      <c r="AX20" s="8" t="s">
        <v>141</v>
      </c>
      <c r="AY20" s="8" t="s">
        <v>141</v>
      </c>
      <c r="AZ20" s="8" t="s">
        <v>141</v>
      </c>
      <c r="BA20" s="8" t="s">
        <v>141</v>
      </c>
      <c r="BB20" s="8" t="s">
        <v>141</v>
      </c>
      <c r="BC20" s="8" t="s">
        <v>141</v>
      </c>
      <c r="BD20" s="8" t="s">
        <v>141</v>
      </c>
      <c r="BE20" s="8" t="s">
        <v>141</v>
      </c>
      <c r="BF20" s="8" t="s">
        <v>141</v>
      </c>
      <c r="BG20" s="8" t="s">
        <v>141</v>
      </c>
      <c r="BH20" s="8" t="s">
        <v>141</v>
      </c>
      <c r="BI20" s="8" t="s">
        <v>141</v>
      </c>
      <c r="BJ20" s="8" t="s">
        <v>141</v>
      </c>
      <c r="BK20" s="8" t="s">
        <v>141</v>
      </c>
      <c r="BL20" s="8" t="s">
        <v>141</v>
      </c>
      <c r="BM20" s="8" t="s">
        <v>141</v>
      </c>
      <c r="BN20" s="8" t="s">
        <v>141</v>
      </c>
      <c r="BO20" s="8" t="s">
        <v>141</v>
      </c>
      <c r="BP20" s="8" t="s">
        <v>141</v>
      </c>
      <c r="BQ20" s="8" t="s">
        <v>141</v>
      </c>
      <c r="BR20" s="8" t="s">
        <v>141</v>
      </c>
      <c r="BS20" s="8" t="s">
        <v>141</v>
      </c>
      <c r="BT20" s="8" t="s">
        <v>141</v>
      </c>
      <c r="BU20" s="8" t="s">
        <v>141</v>
      </c>
      <c r="BV20" s="8" t="s">
        <v>141</v>
      </c>
      <c r="BW20" s="8" t="s">
        <v>141</v>
      </c>
      <c r="BX20" s="8" t="s">
        <v>141</v>
      </c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3"/>
      <c r="N21" s="203" t="s">
        <v>21</v>
      </c>
      <c r="O21" s="204"/>
      <c r="P21" s="205"/>
      <c r="Q21" s="8">
        <f>COUNTA(V21:CC21)</f>
        <v>0</v>
      </c>
      <c r="R21" s="208"/>
      <c r="T21" s="173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6" t="s">
        <v>24</v>
      </c>
      <c r="C22" s="156"/>
      <c r="D22" s="156"/>
      <c r="F22" s="42" t="s">
        <v>48</v>
      </c>
      <c r="G22" s="45">
        <f>SUM(G18:G21)</f>
        <v>55</v>
      </c>
      <c r="H22" s="48">
        <f>SUM(H18:H21)</f>
        <v>1</v>
      </c>
      <c r="I22" s="25"/>
      <c r="J22" s="25"/>
      <c r="K22" s="25"/>
      <c r="M22" s="209"/>
      <c r="N22" s="210"/>
      <c r="O22" s="210"/>
      <c r="P22" s="210"/>
      <c r="Q22" s="210"/>
      <c r="R22" s="21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3">
        <v>3</v>
      </c>
      <c r="N23" s="203" t="s">
        <v>22</v>
      </c>
      <c r="O23" s="204"/>
      <c r="P23" s="205"/>
      <c r="Q23" s="8">
        <f>COUNTA(V23:CC23)</f>
        <v>52</v>
      </c>
      <c r="R23" s="206">
        <f>SUM(Q23:Q24)</f>
        <v>55</v>
      </c>
      <c r="T23" s="173">
        <v>3</v>
      </c>
      <c r="U23" s="17" t="s">
        <v>22</v>
      </c>
      <c r="V23" s="8" t="s">
        <v>141</v>
      </c>
      <c r="W23" s="8" t="s">
        <v>141</v>
      </c>
      <c r="X23" s="8"/>
      <c r="Y23" s="8" t="s">
        <v>141</v>
      </c>
      <c r="Z23" s="8" t="s">
        <v>141</v>
      </c>
      <c r="AA23" s="8" t="s">
        <v>141</v>
      </c>
      <c r="AB23" s="8" t="s">
        <v>141</v>
      </c>
      <c r="AC23" s="8" t="s">
        <v>141</v>
      </c>
      <c r="AD23" s="8" t="s">
        <v>141</v>
      </c>
      <c r="AE23" s="8" t="s">
        <v>141</v>
      </c>
      <c r="AF23" s="8" t="s">
        <v>141</v>
      </c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 t="s">
        <v>141</v>
      </c>
      <c r="AP23" s="8" t="s">
        <v>141</v>
      </c>
      <c r="AQ23" s="8" t="s">
        <v>141</v>
      </c>
      <c r="AR23" s="8" t="s">
        <v>141</v>
      </c>
      <c r="AS23" s="8" t="s">
        <v>141</v>
      </c>
      <c r="AT23" s="8" t="s">
        <v>141</v>
      </c>
      <c r="AU23" s="8" t="s">
        <v>141</v>
      </c>
      <c r="AV23" s="8" t="s">
        <v>141</v>
      </c>
      <c r="AW23" s="8" t="s">
        <v>141</v>
      </c>
      <c r="AX23" s="8" t="s">
        <v>141</v>
      </c>
      <c r="AY23" s="8" t="s">
        <v>141</v>
      </c>
      <c r="AZ23" s="8" t="s">
        <v>141</v>
      </c>
      <c r="BA23" s="8" t="s">
        <v>141</v>
      </c>
      <c r="BB23" s="8" t="s">
        <v>141</v>
      </c>
      <c r="BC23" s="8" t="s">
        <v>141</v>
      </c>
      <c r="BD23" s="8" t="s">
        <v>141</v>
      </c>
      <c r="BE23" s="8" t="s">
        <v>141</v>
      </c>
      <c r="BF23" s="8" t="s">
        <v>141</v>
      </c>
      <c r="BG23" s="8" t="s">
        <v>141</v>
      </c>
      <c r="BH23" s="8" t="s">
        <v>141</v>
      </c>
      <c r="BI23" s="8" t="s">
        <v>141</v>
      </c>
      <c r="BJ23" s="8" t="s">
        <v>141</v>
      </c>
      <c r="BK23" s="8" t="s">
        <v>141</v>
      </c>
      <c r="BL23" s="8"/>
      <c r="BM23" s="8" t="s">
        <v>141</v>
      </c>
      <c r="BN23" s="8" t="s">
        <v>141</v>
      </c>
      <c r="BO23" s="8" t="s">
        <v>141</v>
      </c>
      <c r="BP23" s="8" t="s">
        <v>141</v>
      </c>
      <c r="BQ23" s="8" t="s">
        <v>141</v>
      </c>
      <c r="BR23" s="8" t="s">
        <v>141</v>
      </c>
      <c r="BS23" s="8" t="s">
        <v>141</v>
      </c>
      <c r="BT23" s="8" t="s">
        <v>141</v>
      </c>
      <c r="BU23" s="8" t="s">
        <v>141</v>
      </c>
      <c r="BV23" s="8" t="s">
        <v>141</v>
      </c>
      <c r="BW23" s="8" t="s">
        <v>141</v>
      </c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52</v>
      </c>
      <c r="D24" s="24">
        <f>Q23/$R$23</f>
        <v>0.94545454545454544</v>
      </c>
      <c r="M24" s="173"/>
      <c r="N24" s="203" t="s">
        <v>23</v>
      </c>
      <c r="O24" s="204"/>
      <c r="P24" s="205"/>
      <c r="Q24" s="8">
        <f>COUNTA(V24:CC24)</f>
        <v>3</v>
      </c>
      <c r="R24" s="208"/>
      <c r="T24" s="173"/>
      <c r="U24" s="17" t="s">
        <v>64</v>
      </c>
      <c r="V24" s="8"/>
      <c r="W24" s="8"/>
      <c r="X24" s="8" t="s">
        <v>141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 t="s">
        <v>141</v>
      </c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 t="s">
        <v>141</v>
      </c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3</v>
      </c>
      <c r="D25" s="24">
        <f>Q24/$R$23</f>
        <v>5.4545454545454543E-2</v>
      </c>
      <c r="F25" s="38" t="s">
        <v>25</v>
      </c>
      <c r="G25" s="38"/>
      <c r="H25" s="38"/>
      <c r="I25" s="13"/>
      <c r="M25" s="209"/>
      <c r="N25" s="210"/>
      <c r="O25" s="210"/>
      <c r="P25" s="210"/>
      <c r="Q25" s="210"/>
      <c r="R25" s="21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3">
        <v>4</v>
      </c>
      <c r="N26" s="212" t="s">
        <v>26</v>
      </c>
      <c r="O26" s="212"/>
      <c r="P26" s="212"/>
      <c r="Q26" s="8">
        <f t="shared" ref="Q26:Q34" si="0">COUNTA(V26:CC26)</f>
        <v>1</v>
      </c>
      <c r="R26" s="206">
        <f>SUM(Q26:Q30)</f>
        <v>55</v>
      </c>
      <c r="T26" s="173">
        <v>4</v>
      </c>
      <c r="U26" s="20" t="s">
        <v>26</v>
      </c>
      <c r="V26" s="8" t="s">
        <v>141</v>
      </c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1.8181818181818181E-2</v>
      </c>
      <c r="I27" s="25"/>
      <c r="J27" s="25"/>
      <c r="K27" s="25"/>
      <c r="M27" s="173"/>
      <c r="N27" s="212" t="s">
        <v>27</v>
      </c>
      <c r="O27" s="212"/>
      <c r="P27" s="212"/>
      <c r="Q27" s="8">
        <f t="shared" si="0"/>
        <v>5</v>
      </c>
      <c r="R27" s="207"/>
      <c r="T27" s="173"/>
      <c r="U27" s="20" t="s">
        <v>27</v>
      </c>
      <c r="V27" s="8"/>
      <c r="W27" s="8" t="s">
        <v>141</v>
      </c>
      <c r="X27" s="8"/>
      <c r="Y27" s="8"/>
      <c r="Z27" s="8"/>
      <c r="AA27" s="8"/>
      <c r="AB27" s="8"/>
      <c r="AC27" s="8"/>
      <c r="AD27" s="8" t="s">
        <v>141</v>
      </c>
      <c r="AE27" s="8" t="s">
        <v>141</v>
      </c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 t="s">
        <v>141</v>
      </c>
      <c r="BB27" s="8" t="s">
        <v>141</v>
      </c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5</v>
      </c>
      <c r="H28" s="24">
        <f>Q27/$R$26</f>
        <v>9.0909090909090912E-2</v>
      </c>
      <c r="I28" s="25"/>
      <c r="J28" s="25"/>
      <c r="K28" s="25"/>
      <c r="M28" s="173"/>
      <c r="N28" s="212" t="s">
        <v>28</v>
      </c>
      <c r="O28" s="212"/>
      <c r="P28" s="212"/>
      <c r="Q28" s="8">
        <f t="shared" si="0"/>
        <v>20</v>
      </c>
      <c r="R28" s="207"/>
      <c r="T28" s="173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 t="s">
        <v>141</v>
      </c>
      <c r="AL28" s="8" t="s">
        <v>141</v>
      </c>
      <c r="AM28" s="8" t="s">
        <v>141</v>
      </c>
      <c r="AN28" s="8" t="s">
        <v>141</v>
      </c>
      <c r="AO28" s="8" t="s">
        <v>141</v>
      </c>
      <c r="AP28" s="8" t="s">
        <v>141</v>
      </c>
      <c r="AQ28" s="8" t="s">
        <v>141</v>
      </c>
      <c r="AR28" s="8" t="s">
        <v>141</v>
      </c>
      <c r="AS28" s="8" t="s">
        <v>141</v>
      </c>
      <c r="AT28" s="8" t="s">
        <v>141</v>
      </c>
      <c r="AU28" s="8" t="s">
        <v>141</v>
      </c>
      <c r="AV28" s="8" t="s">
        <v>141</v>
      </c>
      <c r="AW28" s="8"/>
      <c r="AX28" s="8"/>
      <c r="AY28" s="8" t="s">
        <v>141</v>
      </c>
      <c r="AZ28" s="8"/>
      <c r="BA28" s="8"/>
      <c r="BB28" s="8"/>
      <c r="BC28" s="8" t="s">
        <v>141</v>
      </c>
      <c r="BD28" s="8" t="s">
        <v>141</v>
      </c>
      <c r="BE28" s="8" t="s">
        <v>141</v>
      </c>
      <c r="BF28" s="8" t="s">
        <v>141</v>
      </c>
      <c r="BG28" s="8" t="s">
        <v>141</v>
      </c>
      <c r="BH28" s="8" t="s">
        <v>141</v>
      </c>
      <c r="BI28" s="8" t="s">
        <v>141</v>
      </c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20</v>
      </c>
      <c r="H29" s="24">
        <f>Q28/$R$26</f>
        <v>0.36363636363636365</v>
      </c>
      <c r="I29" s="25"/>
      <c r="J29" s="25"/>
      <c r="K29" s="25"/>
      <c r="M29" s="173"/>
      <c r="N29" s="212" t="s">
        <v>29</v>
      </c>
      <c r="O29" s="212"/>
      <c r="P29" s="212"/>
      <c r="Q29" s="8">
        <f t="shared" si="0"/>
        <v>16</v>
      </c>
      <c r="R29" s="207"/>
      <c r="T29" s="17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 t="s">
        <v>141</v>
      </c>
      <c r="AG29" s="8" t="s">
        <v>141</v>
      </c>
      <c r="AH29" s="8" t="s">
        <v>141</v>
      </c>
      <c r="AI29" s="8" t="s">
        <v>141</v>
      </c>
      <c r="AJ29" s="8" t="s">
        <v>141</v>
      </c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 t="s">
        <v>141</v>
      </c>
      <c r="AX29" s="8" t="s">
        <v>141</v>
      </c>
      <c r="AY29" s="8"/>
      <c r="AZ29" s="8" t="s">
        <v>141</v>
      </c>
      <c r="BA29" s="8"/>
      <c r="BB29" s="8"/>
      <c r="BC29" s="8"/>
      <c r="BD29" s="8"/>
      <c r="BE29" s="8"/>
      <c r="BF29" s="8"/>
      <c r="BG29" s="8"/>
      <c r="BH29" s="8"/>
      <c r="BI29" s="8"/>
      <c r="BJ29" s="8" t="s">
        <v>141</v>
      </c>
      <c r="BK29" s="8" t="s">
        <v>141</v>
      </c>
      <c r="BL29" s="8" t="s">
        <v>141</v>
      </c>
      <c r="BM29" s="8" t="s">
        <v>141</v>
      </c>
      <c r="BN29" s="8" t="s">
        <v>141</v>
      </c>
      <c r="BO29" s="8" t="s">
        <v>141</v>
      </c>
      <c r="BP29" s="8" t="s">
        <v>141</v>
      </c>
      <c r="BQ29" s="8" t="s">
        <v>141</v>
      </c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33</v>
      </c>
      <c r="D30" s="24">
        <f>Q31/$R$31</f>
        <v>0.6</v>
      </c>
      <c r="F30" s="20" t="s">
        <v>29</v>
      </c>
      <c r="G30" s="39">
        <f>Q29</f>
        <v>16</v>
      </c>
      <c r="H30" s="24">
        <f>Q29/$R$26</f>
        <v>0.29090909090909089</v>
      </c>
      <c r="I30" s="25"/>
      <c r="J30" s="25"/>
      <c r="K30" s="25"/>
      <c r="M30" s="173"/>
      <c r="N30" s="212" t="s">
        <v>30</v>
      </c>
      <c r="O30" s="212"/>
      <c r="P30" s="212"/>
      <c r="Q30" s="8">
        <f t="shared" si="0"/>
        <v>13</v>
      </c>
      <c r="R30" s="208"/>
      <c r="T30" s="173"/>
      <c r="U30" s="20" t="s">
        <v>30</v>
      </c>
      <c r="V30" s="8"/>
      <c r="W30" s="8"/>
      <c r="X30" s="8" t="s">
        <v>141</v>
      </c>
      <c r="Y30" s="8" t="s">
        <v>141</v>
      </c>
      <c r="Z30" s="8" t="s">
        <v>141</v>
      </c>
      <c r="AA30" s="8" t="s">
        <v>141</v>
      </c>
      <c r="AB30" s="8" t="s">
        <v>141</v>
      </c>
      <c r="AC30" s="8" t="s">
        <v>141</v>
      </c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 t="s">
        <v>141</v>
      </c>
      <c r="BS30" s="8" t="s">
        <v>141</v>
      </c>
      <c r="BT30" s="8" t="s">
        <v>141</v>
      </c>
      <c r="BU30" s="8" t="s">
        <v>141</v>
      </c>
      <c r="BV30" s="8" t="s">
        <v>141</v>
      </c>
      <c r="BW30" s="8" t="s">
        <v>141</v>
      </c>
      <c r="BX30" s="8" t="s">
        <v>141</v>
      </c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18</v>
      </c>
      <c r="D31" s="24">
        <f>Q32/$R$31</f>
        <v>0.32727272727272727</v>
      </c>
      <c r="F31" s="20" t="s">
        <v>30</v>
      </c>
      <c r="G31" s="39">
        <f>Q30</f>
        <v>13</v>
      </c>
      <c r="H31" s="24">
        <f>Q30/$R$26</f>
        <v>0.23636363636363636</v>
      </c>
      <c r="I31" s="25"/>
      <c r="J31" s="25"/>
      <c r="K31" s="25"/>
      <c r="M31" s="173">
        <v>5</v>
      </c>
      <c r="N31" s="203" t="s">
        <v>32</v>
      </c>
      <c r="O31" s="204"/>
      <c r="P31" s="205"/>
      <c r="Q31" s="8">
        <f t="shared" si="0"/>
        <v>33</v>
      </c>
      <c r="R31" s="206">
        <f>SUM(Q31:Q34)</f>
        <v>55</v>
      </c>
      <c r="T31" s="173">
        <v>5</v>
      </c>
      <c r="U31" s="20" t="s">
        <v>65</v>
      </c>
      <c r="V31" s="8"/>
      <c r="W31" s="8" t="s">
        <v>141</v>
      </c>
      <c r="X31" s="8"/>
      <c r="Y31" s="8"/>
      <c r="Z31" s="8" t="s">
        <v>141</v>
      </c>
      <c r="AA31" s="8" t="s">
        <v>141</v>
      </c>
      <c r="AB31" s="8"/>
      <c r="AC31" s="8" t="s">
        <v>141</v>
      </c>
      <c r="AD31" s="8"/>
      <c r="AE31" s="8" t="s">
        <v>141</v>
      </c>
      <c r="AF31" s="8" t="s">
        <v>141</v>
      </c>
      <c r="AG31" s="8" t="s">
        <v>141</v>
      </c>
      <c r="AH31" s="8" t="s">
        <v>141</v>
      </c>
      <c r="AI31" s="8" t="s">
        <v>141</v>
      </c>
      <c r="AJ31" s="8"/>
      <c r="AK31" s="8" t="s">
        <v>141</v>
      </c>
      <c r="AL31" s="8" t="s">
        <v>141</v>
      </c>
      <c r="AM31" s="8" t="s">
        <v>141</v>
      </c>
      <c r="AN31" s="8" t="s">
        <v>141</v>
      </c>
      <c r="AO31" s="8" t="s">
        <v>141</v>
      </c>
      <c r="AP31" s="8" t="s">
        <v>141</v>
      </c>
      <c r="AQ31" s="8" t="s">
        <v>141</v>
      </c>
      <c r="AR31" s="8" t="s">
        <v>141</v>
      </c>
      <c r="AS31" s="8"/>
      <c r="AT31" s="8"/>
      <c r="AU31" s="8" t="s">
        <v>141</v>
      </c>
      <c r="AV31" s="8" t="s">
        <v>141</v>
      </c>
      <c r="AW31" s="8"/>
      <c r="AX31" s="8"/>
      <c r="AY31" s="8" t="s">
        <v>141</v>
      </c>
      <c r="AZ31" s="8" t="s">
        <v>141</v>
      </c>
      <c r="BA31" s="8"/>
      <c r="BB31" s="8"/>
      <c r="BC31" s="8" t="s">
        <v>141</v>
      </c>
      <c r="BD31" s="8" t="s">
        <v>141</v>
      </c>
      <c r="BE31" s="8" t="s">
        <v>141</v>
      </c>
      <c r="BF31" s="8" t="s">
        <v>141</v>
      </c>
      <c r="BG31" s="8"/>
      <c r="BH31" s="8"/>
      <c r="BI31" s="8"/>
      <c r="BJ31" s="8" t="s">
        <v>141</v>
      </c>
      <c r="BK31" s="8"/>
      <c r="BL31" s="8"/>
      <c r="BM31" s="8" t="s">
        <v>141</v>
      </c>
      <c r="BN31" s="8" t="s">
        <v>141</v>
      </c>
      <c r="BO31" s="8" t="s">
        <v>141</v>
      </c>
      <c r="BP31" s="8" t="s">
        <v>141</v>
      </c>
      <c r="BQ31" s="8"/>
      <c r="BR31" s="8"/>
      <c r="BS31" s="8"/>
      <c r="BT31" s="8" t="s">
        <v>141</v>
      </c>
      <c r="BU31" s="8"/>
      <c r="BV31" s="8"/>
      <c r="BW31" s="8" t="s">
        <v>141</v>
      </c>
      <c r="BX31" s="8" t="s">
        <v>141</v>
      </c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3</v>
      </c>
      <c r="D32" s="24">
        <f>Q33/$R$31</f>
        <v>5.4545454545454543E-2</v>
      </c>
      <c r="F32" s="42" t="s">
        <v>48</v>
      </c>
      <c r="G32" s="45">
        <f>SUM(G27:G31)</f>
        <v>55</v>
      </c>
      <c r="H32" s="48">
        <f>SUM(H27:H31)</f>
        <v>1</v>
      </c>
      <c r="I32" s="19"/>
      <c r="J32" s="19"/>
      <c r="K32" s="19"/>
      <c r="M32" s="173"/>
      <c r="N32" s="203" t="s">
        <v>35</v>
      </c>
      <c r="O32" s="204" t="s">
        <v>35</v>
      </c>
      <c r="P32" s="205" t="s">
        <v>35</v>
      </c>
      <c r="Q32" s="8">
        <f t="shared" si="0"/>
        <v>18</v>
      </c>
      <c r="R32" s="207"/>
      <c r="T32" s="173"/>
      <c r="U32" s="22" t="s">
        <v>66</v>
      </c>
      <c r="V32" s="8" t="s">
        <v>141</v>
      </c>
      <c r="W32" s="8"/>
      <c r="X32" s="8"/>
      <c r="Y32" s="8" t="s">
        <v>141</v>
      </c>
      <c r="Z32" s="8"/>
      <c r="AA32" s="8"/>
      <c r="AB32" s="8" t="s">
        <v>141</v>
      </c>
      <c r="AC32" s="8"/>
      <c r="AD32" s="8"/>
      <c r="AE32" s="8"/>
      <c r="AF32" s="8"/>
      <c r="AG32" s="8"/>
      <c r="AH32" s="8"/>
      <c r="AI32" s="8"/>
      <c r="AJ32" s="8" t="s">
        <v>141</v>
      </c>
      <c r="AK32" s="8"/>
      <c r="AL32" s="8"/>
      <c r="AM32" s="8"/>
      <c r="AN32" s="8"/>
      <c r="AO32" s="8"/>
      <c r="AP32" s="8"/>
      <c r="AQ32" s="8"/>
      <c r="AR32" s="8"/>
      <c r="AS32" s="8" t="s">
        <v>141</v>
      </c>
      <c r="AT32" s="8"/>
      <c r="AU32" s="8"/>
      <c r="AV32" s="8"/>
      <c r="AW32" s="8" t="s">
        <v>141</v>
      </c>
      <c r="AX32" s="8" t="s">
        <v>141</v>
      </c>
      <c r="AY32" s="8"/>
      <c r="AZ32" s="8"/>
      <c r="BA32" s="8" t="s">
        <v>141</v>
      </c>
      <c r="BB32" s="8" t="s">
        <v>141</v>
      </c>
      <c r="BC32" s="8"/>
      <c r="BD32" s="8"/>
      <c r="BE32" s="8"/>
      <c r="BF32" s="8"/>
      <c r="BG32" s="8" t="s">
        <v>141</v>
      </c>
      <c r="BH32" s="8" t="s">
        <v>141</v>
      </c>
      <c r="BI32" s="8" t="s">
        <v>141</v>
      </c>
      <c r="BJ32" s="8"/>
      <c r="BK32" s="8"/>
      <c r="BL32" s="8" t="s">
        <v>141</v>
      </c>
      <c r="BM32" s="8"/>
      <c r="BN32" s="8"/>
      <c r="BO32" s="8"/>
      <c r="BP32" s="8"/>
      <c r="BQ32" s="8" t="s">
        <v>141</v>
      </c>
      <c r="BR32" s="8" t="s">
        <v>141</v>
      </c>
      <c r="BS32" s="8" t="s">
        <v>141</v>
      </c>
      <c r="BT32" s="8"/>
      <c r="BU32" s="8" t="s">
        <v>141</v>
      </c>
      <c r="BV32" s="8" t="s">
        <v>141</v>
      </c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1.8181818181818181E-2</v>
      </c>
      <c r="F33" s="21"/>
      <c r="G33" s="21"/>
      <c r="H33" s="19"/>
      <c r="I33" s="19"/>
      <c r="J33" s="19"/>
      <c r="K33" s="19"/>
      <c r="M33" s="173"/>
      <c r="N33" s="203" t="s">
        <v>33</v>
      </c>
      <c r="O33" s="204" t="s">
        <v>33</v>
      </c>
      <c r="P33" s="205" t="s">
        <v>33</v>
      </c>
      <c r="Q33" s="8">
        <f t="shared" si="0"/>
        <v>3</v>
      </c>
      <c r="R33" s="207"/>
      <c r="T33" s="17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 t="s">
        <v>141</v>
      </c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 t="s">
        <v>141</v>
      </c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 t="s">
        <v>141</v>
      </c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73"/>
      <c r="N34" s="203" t="s">
        <v>49</v>
      </c>
      <c r="O34" s="204" t="s">
        <v>34</v>
      </c>
      <c r="P34" s="205" t="s">
        <v>34</v>
      </c>
      <c r="Q34" s="8">
        <f t="shared" si="0"/>
        <v>1</v>
      </c>
      <c r="R34" s="208"/>
      <c r="T34" s="173"/>
      <c r="U34" s="22" t="s">
        <v>49</v>
      </c>
      <c r="V34" s="8"/>
      <c r="W34" s="8"/>
      <c r="X34" s="8" t="s">
        <v>141</v>
      </c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7" t="s">
        <v>76</v>
      </c>
      <c r="B37" s="157"/>
      <c r="C37" s="157"/>
      <c r="D37" s="157"/>
      <c r="E37" s="157"/>
      <c r="F37" s="172"/>
      <c r="G37" s="172"/>
      <c r="H37" s="172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7" t="s">
        <v>71</v>
      </c>
      <c r="B39" s="157"/>
      <c r="C39" s="157"/>
      <c r="D39" s="157"/>
      <c r="E39" s="157"/>
      <c r="F39" s="157"/>
      <c r="G39" s="157"/>
      <c r="H39" s="157"/>
      <c r="I39" s="123"/>
      <c r="J39" s="123"/>
      <c r="K39" s="123"/>
    </row>
    <row r="40" spans="1:81">
      <c r="A40" s="157" t="s">
        <v>77</v>
      </c>
      <c r="B40" s="157"/>
      <c r="C40" s="157"/>
      <c r="D40" s="157"/>
      <c r="E40" s="157"/>
      <c r="F40" s="157"/>
      <c r="G40" s="157"/>
      <c r="H40" s="157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59" t="s">
        <v>13</v>
      </c>
      <c r="B42" s="159"/>
      <c r="C42" s="159"/>
      <c r="D42" s="159"/>
      <c r="E42" s="159"/>
      <c r="F42" s="159"/>
      <c r="G42" s="160"/>
      <c r="H42" s="128">
        <f>H9</f>
        <v>55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1" t="s">
        <v>39</v>
      </c>
      <c r="B43" s="161"/>
      <c r="C43" s="161"/>
      <c r="D43" s="161"/>
      <c r="E43" s="161"/>
      <c r="F43" s="161"/>
      <c r="G43" s="162"/>
      <c r="H43" s="128" t="str">
        <f>H10</f>
        <v>20.4.-19.5.2018.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71" t="s">
        <v>11</v>
      </c>
      <c r="C45" s="171"/>
      <c r="D45" s="17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  <c r="N47" s="200" t="s">
        <v>62</v>
      </c>
      <c r="O47" s="201"/>
      <c r="P47" s="201"/>
      <c r="Q47" s="201"/>
      <c r="R47" s="202"/>
      <c r="S47" s="195" t="s">
        <v>63</v>
      </c>
      <c r="V47" s="197" t="s">
        <v>60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6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>
        <f>(N49*$N$48+O49*$O$48+P49*$P$48+Q49*$Q$48+R49*$R$48)/S49</f>
        <v>4.1818181818181817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5</v>
      </c>
      <c r="P49" s="12">
        <f>COUNTIF($V$49:$CC$49,P48)</f>
        <v>9</v>
      </c>
      <c r="Q49" s="12">
        <f>COUNTIF($V$49:$CC$49,Q48)</f>
        <v>12</v>
      </c>
      <c r="R49" s="12">
        <f>COUNTIF($V$49:$CC$49,R48)</f>
        <v>29</v>
      </c>
      <c r="S49" s="12">
        <f>SUM(N49:R49)</f>
        <v>55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3</v>
      </c>
      <c r="AV49" s="8">
        <v>3</v>
      </c>
      <c r="AW49" s="8">
        <v>3</v>
      </c>
      <c r="AX49" s="8">
        <v>4</v>
      </c>
      <c r="AY49" s="8">
        <v>4</v>
      </c>
      <c r="AZ49" s="8">
        <v>2</v>
      </c>
      <c r="BA49" s="8">
        <v>4</v>
      </c>
      <c r="BB49" s="8">
        <v>4</v>
      </c>
      <c r="BC49" s="8">
        <v>4</v>
      </c>
      <c r="BD49" s="8">
        <v>4</v>
      </c>
      <c r="BE49" s="8">
        <v>3</v>
      </c>
      <c r="BF49" s="8">
        <v>2</v>
      </c>
      <c r="BG49" s="8">
        <v>3</v>
      </c>
      <c r="BH49" s="8">
        <v>4</v>
      </c>
      <c r="BI49" s="8">
        <v>4</v>
      </c>
      <c r="BJ49" s="8">
        <v>2</v>
      </c>
      <c r="BK49" s="8">
        <v>4</v>
      </c>
      <c r="BL49" s="8">
        <v>5</v>
      </c>
      <c r="BM49" s="8">
        <v>4</v>
      </c>
      <c r="BN49" s="8">
        <v>4</v>
      </c>
      <c r="BO49" s="8">
        <v>3</v>
      </c>
      <c r="BP49" s="8">
        <v>3</v>
      </c>
      <c r="BQ49" s="8">
        <v>2</v>
      </c>
      <c r="BR49" s="8">
        <v>5</v>
      </c>
      <c r="BS49" s="8">
        <v>5</v>
      </c>
      <c r="BT49" s="8">
        <v>2</v>
      </c>
      <c r="BU49" s="8">
        <v>3</v>
      </c>
      <c r="BV49" s="8">
        <v>5</v>
      </c>
      <c r="BW49" s="8">
        <v>3</v>
      </c>
      <c r="BX49" s="8">
        <v>4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>
        <f t="shared" ref="H50:H57" si="1">(N50*$N$48+O50*$O$48+P50*$P$48+Q50*$Q$48+R50*$R$48)/S50</f>
        <v>4.290909090909091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3</v>
      </c>
      <c r="P50" s="12">
        <f>COUNTIF($V$50:$CC$50,P48)</f>
        <v>8</v>
      </c>
      <c r="Q50" s="12">
        <f>COUNTIF($V$50:$CC$50,Q48)</f>
        <v>14</v>
      </c>
      <c r="R50" s="12">
        <f>COUNTIF($V$50:$CC$50,R48)</f>
        <v>30</v>
      </c>
      <c r="S50" s="12">
        <f t="shared" ref="S50:S57" si="4">SUM(N50:R50)</f>
        <v>55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3</v>
      </c>
      <c r="AV50" s="8">
        <v>3</v>
      </c>
      <c r="AW50" s="8">
        <v>3</v>
      </c>
      <c r="AX50" s="8">
        <v>4</v>
      </c>
      <c r="AY50" s="8">
        <v>4</v>
      </c>
      <c r="AZ50" s="8">
        <v>2</v>
      </c>
      <c r="BA50" s="8">
        <v>4</v>
      </c>
      <c r="BB50" s="8">
        <v>4</v>
      </c>
      <c r="BC50" s="8">
        <v>4</v>
      </c>
      <c r="BD50" s="8">
        <v>4</v>
      </c>
      <c r="BE50" s="8">
        <v>4</v>
      </c>
      <c r="BF50" s="8">
        <v>3</v>
      </c>
      <c r="BG50" s="8">
        <v>4</v>
      </c>
      <c r="BH50" s="8">
        <v>5</v>
      </c>
      <c r="BI50" s="8">
        <v>4</v>
      </c>
      <c r="BJ50" s="8">
        <v>3</v>
      </c>
      <c r="BK50" s="8">
        <v>4</v>
      </c>
      <c r="BL50" s="8">
        <v>4</v>
      </c>
      <c r="BM50" s="8">
        <v>5</v>
      </c>
      <c r="BN50" s="8">
        <v>4</v>
      </c>
      <c r="BO50" s="8">
        <v>3</v>
      </c>
      <c r="BP50" s="8">
        <v>2</v>
      </c>
      <c r="BQ50" s="8">
        <v>2</v>
      </c>
      <c r="BR50" s="8">
        <v>5</v>
      </c>
      <c r="BS50" s="8">
        <v>5</v>
      </c>
      <c r="BT50" s="8">
        <v>3</v>
      </c>
      <c r="BU50" s="8">
        <v>4</v>
      </c>
      <c r="BV50" s="8">
        <v>5</v>
      </c>
      <c r="BW50" s="8">
        <v>3</v>
      </c>
      <c r="BX50" s="8">
        <v>4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>
        <f t="shared" si="1"/>
        <v>4.3090909090909095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4</v>
      </c>
      <c r="P51" s="12">
        <f>COUNTIF($V$51:$CC$51,P48)</f>
        <v>7</v>
      </c>
      <c r="Q51" s="12">
        <f>COUNTIF($V$51:$CC$51,Q48)</f>
        <v>12</v>
      </c>
      <c r="R51" s="12">
        <f>COUNTIF($V$51:$CC$51,R48)</f>
        <v>32</v>
      </c>
      <c r="S51" s="12">
        <f t="shared" si="4"/>
        <v>55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3</v>
      </c>
      <c r="AV51" s="8">
        <v>3</v>
      </c>
      <c r="AW51" s="8">
        <v>3</v>
      </c>
      <c r="AX51" s="8">
        <v>4</v>
      </c>
      <c r="AY51" s="8">
        <v>4</v>
      </c>
      <c r="AZ51" s="8">
        <v>2</v>
      </c>
      <c r="BA51" s="8">
        <v>3</v>
      </c>
      <c r="BB51" s="8">
        <v>4</v>
      </c>
      <c r="BC51" s="8">
        <v>4</v>
      </c>
      <c r="BD51" s="8">
        <v>3</v>
      </c>
      <c r="BE51" s="8">
        <v>5</v>
      </c>
      <c r="BF51" s="8">
        <v>2</v>
      </c>
      <c r="BG51" s="8">
        <v>5</v>
      </c>
      <c r="BH51" s="8">
        <v>5</v>
      </c>
      <c r="BI51" s="8">
        <v>4</v>
      </c>
      <c r="BJ51" s="8">
        <v>4</v>
      </c>
      <c r="BK51" s="8">
        <v>4</v>
      </c>
      <c r="BL51" s="8">
        <v>3</v>
      </c>
      <c r="BM51" s="8">
        <v>4</v>
      </c>
      <c r="BN51" s="8">
        <v>4</v>
      </c>
      <c r="BO51" s="8">
        <v>4</v>
      </c>
      <c r="BP51" s="8">
        <v>2</v>
      </c>
      <c r="BQ51" s="8">
        <v>4</v>
      </c>
      <c r="BR51" s="8">
        <v>5</v>
      </c>
      <c r="BS51" s="8">
        <v>5</v>
      </c>
      <c r="BT51" s="8">
        <v>2</v>
      </c>
      <c r="BU51" s="8">
        <v>5</v>
      </c>
      <c r="BV51" s="8">
        <v>5</v>
      </c>
      <c r="BW51" s="8">
        <v>3</v>
      </c>
      <c r="BX51" s="8">
        <v>4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>
        <f t="shared" si="1"/>
        <v>4.4909090909090912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2</v>
      </c>
      <c r="P52" s="12">
        <f>COUNTIF($V$52:$CC$52,P48)</f>
        <v>5</v>
      </c>
      <c r="Q52" s="12">
        <f>COUNTIF($V$52:$CC$52,Q48)</f>
        <v>12</v>
      </c>
      <c r="R52" s="12">
        <f>COUNTIF($V$52:$CC$52,R48)</f>
        <v>36</v>
      </c>
      <c r="S52" s="12">
        <f t="shared" si="4"/>
        <v>55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3</v>
      </c>
      <c r="AV52" s="8">
        <v>3</v>
      </c>
      <c r="AW52" s="8">
        <v>3</v>
      </c>
      <c r="AX52" s="8">
        <v>4</v>
      </c>
      <c r="AY52" s="8">
        <v>4</v>
      </c>
      <c r="AZ52" s="8">
        <v>2</v>
      </c>
      <c r="BA52" s="8">
        <v>4</v>
      </c>
      <c r="BB52" s="8">
        <v>5</v>
      </c>
      <c r="BC52" s="8">
        <v>3</v>
      </c>
      <c r="BD52" s="8">
        <v>4</v>
      </c>
      <c r="BE52" s="8">
        <v>4</v>
      </c>
      <c r="BF52" s="8">
        <v>5</v>
      </c>
      <c r="BG52" s="8">
        <v>5</v>
      </c>
      <c r="BH52" s="8">
        <v>5</v>
      </c>
      <c r="BI52" s="8">
        <v>4</v>
      </c>
      <c r="BJ52" s="8">
        <v>4</v>
      </c>
      <c r="BK52" s="8">
        <v>5</v>
      </c>
      <c r="BL52" s="8">
        <v>5</v>
      </c>
      <c r="BM52" s="8">
        <v>4</v>
      </c>
      <c r="BN52" s="8">
        <v>4</v>
      </c>
      <c r="BO52" s="8">
        <v>4</v>
      </c>
      <c r="BP52" s="8">
        <v>2</v>
      </c>
      <c r="BQ52" s="8">
        <v>5</v>
      </c>
      <c r="BR52" s="8">
        <v>5</v>
      </c>
      <c r="BS52" s="8">
        <v>5</v>
      </c>
      <c r="BT52" s="8">
        <v>3</v>
      </c>
      <c r="BU52" s="8">
        <v>4</v>
      </c>
      <c r="BV52" s="8">
        <v>5</v>
      </c>
      <c r="BW52" s="8">
        <v>4</v>
      </c>
      <c r="BX52" s="8">
        <v>5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>
        <f t="shared" si="1"/>
        <v>4.6545454545454543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5</v>
      </c>
      <c r="Q53" s="12">
        <f>COUNTIF($V$53:$CC$53,Q48)</f>
        <v>6</v>
      </c>
      <c r="R53" s="12">
        <f>COUNTIF($V$53:$CC$53,R48)</f>
        <v>43</v>
      </c>
      <c r="S53" s="12">
        <f t="shared" si="4"/>
        <v>55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3</v>
      </c>
      <c r="AV53" s="8">
        <v>3</v>
      </c>
      <c r="AW53" s="8">
        <v>3</v>
      </c>
      <c r="AX53" s="8">
        <v>4</v>
      </c>
      <c r="AY53" s="8">
        <v>4</v>
      </c>
      <c r="AZ53" s="8">
        <v>2</v>
      </c>
      <c r="BA53" s="8">
        <v>4</v>
      </c>
      <c r="BB53" s="8">
        <v>4</v>
      </c>
      <c r="BC53" s="8">
        <v>3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4</v>
      </c>
      <c r="BJ53" s="8">
        <v>5</v>
      </c>
      <c r="BK53" s="8">
        <v>5</v>
      </c>
      <c r="BL53" s="8">
        <v>5</v>
      </c>
      <c r="BM53" s="8">
        <v>4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3</v>
      </c>
      <c r="BU53" s="8">
        <v>5</v>
      </c>
      <c r="BV53" s="8">
        <v>5</v>
      </c>
      <c r="BW53" s="8">
        <v>5</v>
      </c>
      <c r="BX53" s="8">
        <v>5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>
        <f t="shared" si="1"/>
        <v>4.4727272727272727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2</v>
      </c>
      <c r="P54" s="12">
        <f>COUNTIF($V$54:$CC$54,P48)</f>
        <v>5</v>
      </c>
      <c r="Q54" s="12">
        <f>COUNTIF($V$54:$CC$54,Q48)</f>
        <v>13</v>
      </c>
      <c r="R54" s="12">
        <f>COUNTIF($V$54:$CC$54,R48)</f>
        <v>35</v>
      </c>
      <c r="S54" s="12">
        <f t="shared" si="4"/>
        <v>55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3</v>
      </c>
      <c r="AV54" s="8">
        <v>3</v>
      </c>
      <c r="AW54" s="8">
        <v>3</v>
      </c>
      <c r="AX54" s="8">
        <v>4</v>
      </c>
      <c r="AY54" s="8">
        <v>4</v>
      </c>
      <c r="AZ54" s="8">
        <v>2</v>
      </c>
      <c r="BA54" s="8">
        <v>4</v>
      </c>
      <c r="BB54" s="8">
        <v>4</v>
      </c>
      <c r="BC54" s="8">
        <v>4</v>
      </c>
      <c r="BD54" s="8">
        <v>5</v>
      </c>
      <c r="BE54" s="8">
        <v>3</v>
      </c>
      <c r="BF54" s="8">
        <v>4</v>
      </c>
      <c r="BG54" s="8">
        <v>5</v>
      </c>
      <c r="BH54" s="8">
        <v>5</v>
      </c>
      <c r="BI54" s="8">
        <v>4</v>
      </c>
      <c r="BJ54" s="8">
        <v>5</v>
      </c>
      <c r="BK54" s="8">
        <v>5</v>
      </c>
      <c r="BL54" s="8">
        <v>5</v>
      </c>
      <c r="BM54" s="8">
        <v>4</v>
      </c>
      <c r="BN54" s="8">
        <v>4</v>
      </c>
      <c r="BO54" s="8">
        <v>4</v>
      </c>
      <c r="BP54" s="8">
        <v>2</v>
      </c>
      <c r="BQ54" s="8">
        <v>4</v>
      </c>
      <c r="BR54" s="8">
        <v>5</v>
      </c>
      <c r="BS54" s="8">
        <v>5</v>
      </c>
      <c r="BT54" s="8">
        <v>3</v>
      </c>
      <c r="BU54" s="8">
        <v>4</v>
      </c>
      <c r="BV54" s="8">
        <v>4</v>
      </c>
      <c r="BW54" s="8">
        <v>5</v>
      </c>
      <c r="BX54" s="8">
        <v>5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>
        <f t="shared" si="1"/>
        <v>4.5370370370370372</v>
      </c>
      <c r="I55" s="32"/>
      <c r="J55" s="46">
        <f t="shared" si="2"/>
        <v>1</v>
      </c>
      <c r="K55" s="47">
        <f t="shared" si="3"/>
        <v>1.8181818181818181E-2</v>
      </c>
      <c r="L55" s="9"/>
      <c r="M55" s="44" t="s">
        <v>57</v>
      </c>
      <c r="N55" s="12">
        <f>COUNTIF($V$55:$CC$55,N48)</f>
        <v>0</v>
      </c>
      <c r="O55" s="12">
        <f>COUNTIF($V$55:$CC$55,O48)</f>
        <v>3</v>
      </c>
      <c r="P55" s="12">
        <f>COUNTIF($V$55:$CC$55,P48)</f>
        <v>4</v>
      </c>
      <c r="Q55" s="12">
        <f>COUNTIF($V$55:$CC$55,Q48)</f>
        <v>8</v>
      </c>
      <c r="R55" s="12">
        <f>COUNTIF($V$55:$CC$55,R48)</f>
        <v>39</v>
      </c>
      <c r="S55" s="12">
        <f t="shared" si="4"/>
        <v>54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3</v>
      </c>
      <c r="AV55" s="8">
        <v>3</v>
      </c>
      <c r="AW55" s="8">
        <v>3</v>
      </c>
      <c r="AX55" s="8">
        <v>4</v>
      </c>
      <c r="AY55" s="8">
        <v>4</v>
      </c>
      <c r="AZ55" s="8">
        <v>2</v>
      </c>
      <c r="BA55" s="8">
        <v>4</v>
      </c>
      <c r="BB55" s="8">
        <v>4</v>
      </c>
      <c r="BC55" s="8">
        <v>4</v>
      </c>
      <c r="BD55" s="8">
        <v>5</v>
      </c>
      <c r="BE55" s="8">
        <v>5</v>
      </c>
      <c r="BF55" s="8">
        <v>4</v>
      </c>
      <c r="BG55" s="8">
        <v>5</v>
      </c>
      <c r="BH55" s="8">
        <v>5</v>
      </c>
      <c r="BI55" s="8">
        <v>5</v>
      </c>
      <c r="BJ55" s="8">
        <v>4</v>
      </c>
      <c r="BK55" s="8">
        <v>5</v>
      </c>
      <c r="BL55" s="8"/>
      <c r="BM55" s="8">
        <v>5</v>
      </c>
      <c r="BN55" s="8">
        <v>5</v>
      </c>
      <c r="BO55" s="8">
        <v>4</v>
      </c>
      <c r="BP55" s="8">
        <v>2</v>
      </c>
      <c r="BQ55" s="8">
        <v>2</v>
      </c>
      <c r="BR55" s="8">
        <v>5</v>
      </c>
      <c r="BS55" s="8">
        <v>5</v>
      </c>
      <c r="BT55" s="8">
        <v>3</v>
      </c>
      <c r="BU55" s="8">
        <v>5</v>
      </c>
      <c r="BV55" s="8">
        <v>5</v>
      </c>
      <c r="BW55" s="8">
        <v>5</v>
      </c>
      <c r="BX55" s="8">
        <v>5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>
        <f t="shared" si="1"/>
        <v>4.4259259259259256</v>
      </c>
      <c r="I56" s="32"/>
      <c r="J56" s="46">
        <f t="shared" si="2"/>
        <v>1</v>
      </c>
      <c r="K56" s="47">
        <f t="shared" si="3"/>
        <v>1.8181818181818181E-2</v>
      </c>
      <c r="L56" s="9"/>
      <c r="M56" s="44" t="s">
        <v>58</v>
      </c>
      <c r="N56" s="12">
        <f>COUNTIF($V$56:$CC$56,N48)</f>
        <v>0</v>
      </c>
      <c r="O56" s="12">
        <f>COUNTIF($V$56:$CC$56,O48)</f>
        <v>3</v>
      </c>
      <c r="P56" s="12">
        <f>COUNTIF($V$56:$CC$56,P48)</f>
        <v>6</v>
      </c>
      <c r="Q56" s="12">
        <f>COUNTIF($V$56:$CC$56,Q48)</f>
        <v>10</v>
      </c>
      <c r="R56" s="12">
        <f>COUNTIF($V$56:$CC$56,R48)</f>
        <v>35</v>
      </c>
      <c r="S56" s="12">
        <f t="shared" si="4"/>
        <v>54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3</v>
      </c>
      <c r="AV56" s="8">
        <v>3</v>
      </c>
      <c r="AW56" s="8">
        <v>3</v>
      </c>
      <c r="AX56" s="8">
        <v>4</v>
      </c>
      <c r="AY56" s="8">
        <v>4</v>
      </c>
      <c r="AZ56" s="8">
        <v>2</v>
      </c>
      <c r="BA56" s="8">
        <v>4</v>
      </c>
      <c r="BB56" s="8">
        <v>4</v>
      </c>
      <c r="BC56" s="8">
        <v>3</v>
      </c>
      <c r="BD56" s="8">
        <v>4</v>
      </c>
      <c r="BE56" s="8">
        <v>3</v>
      </c>
      <c r="BF56" s="8">
        <v>4</v>
      </c>
      <c r="BG56" s="8">
        <v>4</v>
      </c>
      <c r="BH56" s="8">
        <v>5</v>
      </c>
      <c r="BI56" s="8">
        <v>5</v>
      </c>
      <c r="BJ56" s="8">
        <v>4</v>
      </c>
      <c r="BK56" s="8">
        <v>5</v>
      </c>
      <c r="BL56" s="8"/>
      <c r="BM56" s="8">
        <v>4</v>
      </c>
      <c r="BN56" s="8">
        <v>5</v>
      </c>
      <c r="BO56" s="8">
        <v>5</v>
      </c>
      <c r="BP56" s="8">
        <v>2</v>
      </c>
      <c r="BQ56" s="8">
        <v>3</v>
      </c>
      <c r="BR56" s="8">
        <v>5</v>
      </c>
      <c r="BS56" s="8">
        <v>5</v>
      </c>
      <c r="BT56" s="8">
        <v>2</v>
      </c>
      <c r="BU56" s="8">
        <v>5</v>
      </c>
      <c r="BV56" s="8">
        <v>5</v>
      </c>
      <c r="BW56" s="8">
        <v>4</v>
      </c>
      <c r="BX56" s="8">
        <v>5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>
        <f t="shared" si="1"/>
        <v>4.6923076923076925</v>
      </c>
      <c r="I57" s="32"/>
      <c r="J57" s="46">
        <f t="shared" si="2"/>
        <v>3</v>
      </c>
      <c r="K57" s="47">
        <f>J57/(J57+S57)</f>
        <v>5.4545454545454543E-2</v>
      </c>
      <c r="L57" s="9"/>
      <c r="M57" s="44" t="s">
        <v>59</v>
      </c>
      <c r="N57" s="12">
        <f>COUNTIF($V$57:$CC$57,N48)</f>
        <v>0</v>
      </c>
      <c r="O57" s="12">
        <f>COUNTIF($V$57:$CC$57,O48)</f>
        <v>2</v>
      </c>
      <c r="P57" s="12">
        <f>COUNTIF($V$57:$CC$57,P48)</f>
        <v>2</v>
      </c>
      <c r="Q57" s="12">
        <f>COUNTIF($V$57:$CC$57,Q48)</f>
        <v>6</v>
      </c>
      <c r="R57" s="12">
        <f>COUNTIF($V$57:$CC$57,R48)</f>
        <v>42</v>
      </c>
      <c r="S57" s="12">
        <f t="shared" si="4"/>
        <v>52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/>
      <c r="AV57" s="8">
        <v>3</v>
      </c>
      <c r="AW57" s="8">
        <v>3</v>
      </c>
      <c r="AX57" s="8">
        <v>4</v>
      </c>
      <c r="AY57" s="8">
        <v>4</v>
      </c>
      <c r="AZ57" s="8">
        <v>2</v>
      </c>
      <c r="BA57" s="8">
        <v>4</v>
      </c>
      <c r="BB57" s="8">
        <v>4</v>
      </c>
      <c r="BC57" s="8">
        <v>5</v>
      </c>
      <c r="BD57" s="8">
        <v>5</v>
      </c>
      <c r="BE57" s="8">
        <v>4</v>
      </c>
      <c r="BF57" s="8">
        <v>4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/>
      <c r="BM57" s="8">
        <v>5</v>
      </c>
      <c r="BN57" s="8">
        <v>5</v>
      </c>
      <c r="BO57" s="8">
        <v>5</v>
      </c>
      <c r="BP57" s="8">
        <v>5</v>
      </c>
      <c r="BQ57" s="8">
        <v>2</v>
      </c>
      <c r="BR57" s="8">
        <v>5</v>
      </c>
      <c r="BS57" s="8">
        <v>5</v>
      </c>
      <c r="BT57" s="8">
        <v>5</v>
      </c>
      <c r="BU57" s="8"/>
      <c r="BV57" s="8">
        <v>5</v>
      </c>
      <c r="BW57" s="8">
        <v>5</v>
      </c>
      <c r="BX57" s="8">
        <v>5</v>
      </c>
      <c r="BY57" s="8"/>
      <c r="BZ57" s="8"/>
      <c r="CA57" s="8"/>
      <c r="CB57" s="8"/>
      <c r="CC57" s="8"/>
    </row>
    <row r="58" spans="1:81" ht="27.75" customHeight="1">
      <c r="A58" s="181" t="s">
        <v>12</v>
      </c>
      <c r="B58" s="182"/>
      <c r="C58" s="182"/>
      <c r="D58" s="182"/>
      <c r="E58" s="182"/>
      <c r="F58" s="182"/>
      <c r="G58" s="183"/>
      <c r="H58" s="92">
        <f>AVERAGE(H49:H57)</f>
        <v>4.4505856283634069</v>
      </c>
      <c r="I58" s="49"/>
      <c r="J58" s="180" t="s">
        <v>68</v>
      </c>
      <c r="K58" s="180"/>
      <c r="L58" s="50">
        <f>SUM(J49:J57)</f>
        <v>5</v>
      </c>
      <c r="M58" s="7"/>
      <c r="N58" s="7"/>
      <c r="O58" s="7"/>
      <c r="P58" s="7"/>
      <c r="Q58" s="7"/>
      <c r="R58" s="7"/>
      <c r="S58" s="7"/>
      <c r="T58" s="7"/>
      <c r="AZ58" s="138"/>
      <c r="BH58" s="138"/>
      <c r="BN58" s="138"/>
    </row>
    <row r="61" spans="1:81">
      <c r="B61" s="15" t="s">
        <v>134</v>
      </c>
    </row>
    <row r="62" spans="1:81">
      <c r="B62" s="15" t="s">
        <v>135</v>
      </c>
    </row>
    <row r="63" spans="1:81">
      <c r="B63" s="15" t="s">
        <v>136</v>
      </c>
      <c r="D63" t="s">
        <v>138</v>
      </c>
    </row>
    <row r="147" spans="21:21" ht="13.5" thickBot="1"/>
    <row r="148" spans="21:21" ht="13.5" thickBot="1">
      <c r="U148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149"/>
  <sheetViews>
    <sheetView workbookViewId="0">
      <selection activeCell="J15" sqref="J1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10"/>
      <c r="L1" s="110"/>
      <c r="M1" s="110"/>
      <c r="N1" s="110"/>
      <c r="O1" s="110"/>
      <c r="P1" s="110"/>
      <c r="Q1" s="110"/>
      <c r="R1" s="110"/>
      <c r="S1" s="110"/>
      <c r="T1" s="110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10"/>
      <c r="L2" s="110"/>
      <c r="M2" s="110"/>
      <c r="N2" s="110"/>
      <c r="O2" s="110"/>
      <c r="P2" s="110"/>
      <c r="Q2" s="110"/>
      <c r="R2" s="110"/>
      <c r="S2" s="110"/>
      <c r="T2" s="110"/>
    </row>
    <row r="4" spans="1:81">
      <c r="A4" s="157" t="s">
        <v>140</v>
      </c>
      <c r="B4" s="157"/>
      <c r="C4" s="157"/>
      <c r="D4" s="157"/>
      <c r="E4" s="157"/>
      <c r="F4" s="172"/>
      <c r="G4" s="172"/>
      <c r="H4" s="17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pans="1:81" ht="15.75" customHeight="1">
      <c r="A6" s="157" t="s">
        <v>70</v>
      </c>
      <c r="B6" s="157"/>
      <c r="C6" s="157"/>
      <c r="D6" s="157"/>
      <c r="E6" s="157"/>
      <c r="F6" s="157"/>
      <c r="G6" s="157"/>
      <c r="H6" s="157"/>
      <c r="I6" s="104"/>
      <c r="J6" s="104"/>
      <c r="K6" s="104"/>
    </row>
    <row r="7" spans="1:81">
      <c r="A7" s="157" t="s">
        <v>114</v>
      </c>
      <c r="B7" s="157"/>
      <c r="C7" s="157"/>
      <c r="D7" s="157"/>
      <c r="E7" s="157"/>
      <c r="F7" s="157"/>
      <c r="G7" s="157"/>
      <c r="H7" s="157"/>
      <c r="I7" s="104"/>
    </row>
    <row r="8" spans="1:81">
      <c r="A8" s="104"/>
      <c r="B8" s="102"/>
      <c r="C8" s="102"/>
      <c r="D8" s="102"/>
      <c r="E8" s="102"/>
      <c r="F8" s="102"/>
      <c r="G8" s="102"/>
    </row>
    <row r="9" spans="1:81">
      <c r="A9" s="184" t="s">
        <v>37</v>
      </c>
      <c r="B9" s="159"/>
      <c r="C9" s="159"/>
      <c r="D9" s="159"/>
      <c r="E9" s="159"/>
      <c r="F9" s="159"/>
      <c r="G9" s="160"/>
      <c r="H9" s="128">
        <v>55</v>
      </c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34" t="s">
        <v>44</v>
      </c>
    </row>
    <row r="10" spans="1:81">
      <c r="A10" s="161" t="s">
        <v>39</v>
      </c>
      <c r="B10" s="161"/>
      <c r="C10" s="161"/>
      <c r="D10" s="161"/>
      <c r="E10" s="161"/>
      <c r="F10" s="161"/>
      <c r="G10" s="162"/>
      <c r="H10" s="154" t="s">
        <v>152</v>
      </c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V10" s="214" t="s">
        <v>16</v>
      </c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</row>
    <row r="11" spans="1:81">
      <c r="A11" s="107"/>
      <c r="B11" s="107"/>
      <c r="C11" s="107"/>
      <c r="D11" s="107"/>
      <c r="E11" s="107"/>
      <c r="F11" s="107"/>
      <c r="G11" s="108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</row>
    <row r="12" spans="1:81">
      <c r="A12" s="107"/>
      <c r="B12" s="107"/>
      <c r="C12" s="107"/>
      <c r="D12" s="107"/>
      <c r="E12" s="107"/>
      <c r="F12" s="107"/>
      <c r="G12" s="108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</row>
    <row r="13" spans="1:81">
      <c r="V13" s="213" t="s">
        <v>60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</row>
    <row r="14" spans="1:81">
      <c r="A14" s="164" t="s">
        <v>16</v>
      </c>
      <c r="B14" s="159"/>
      <c r="C14" s="159"/>
      <c r="D14" s="159"/>
      <c r="E14" s="159"/>
      <c r="F14" s="159"/>
      <c r="G14" s="159"/>
      <c r="H14" s="159"/>
      <c r="I14" s="105"/>
      <c r="J14" s="105"/>
      <c r="K14" s="105"/>
      <c r="N14" s="215" t="s">
        <v>45</v>
      </c>
      <c r="O14" s="163"/>
      <c r="P14" s="163"/>
      <c r="Q14" s="114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110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M15" s="173">
        <v>1</v>
      </c>
      <c r="N15" s="216" t="s">
        <v>14</v>
      </c>
      <c r="O15" s="217"/>
      <c r="P15" s="218"/>
      <c r="Q15" s="8">
        <f>COUNTA(V15:CC15)</f>
        <v>2</v>
      </c>
      <c r="R15" s="206">
        <f>SUM(Q15:Q16)</f>
        <v>55</v>
      </c>
      <c r="T15" s="173">
        <v>1</v>
      </c>
      <c r="U15" s="16" t="s">
        <v>14</v>
      </c>
      <c r="V15" s="43" t="s">
        <v>141</v>
      </c>
      <c r="W15" s="8"/>
      <c r="X15" s="8" t="s">
        <v>141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01" t="s">
        <v>46</v>
      </c>
      <c r="C16" s="101"/>
      <c r="F16" s="165" t="s">
        <v>17</v>
      </c>
      <c r="G16" s="165"/>
      <c r="H16" s="166"/>
      <c r="I16" s="111"/>
      <c r="J16" s="111"/>
      <c r="K16" s="111"/>
      <c r="M16" s="173"/>
      <c r="N16" s="203" t="s">
        <v>15</v>
      </c>
      <c r="O16" s="204"/>
      <c r="P16" s="205"/>
      <c r="Q16" s="8">
        <f>COUNTA(V16:CC16)</f>
        <v>53</v>
      </c>
      <c r="R16" s="208"/>
      <c r="T16" s="173"/>
      <c r="U16" s="115" t="s">
        <v>15</v>
      </c>
      <c r="V16" s="8"/>
      <c r="W16" s="8" t="s">
        <v>141</v>
      </c>
      <c r="X16" s="8"/>
      <c r="Y16" s="8" t="s">
        <v>141</v>
      </c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 t="s">
        <v>141</v>
      </c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 t="s">
        <v>141</v>
      </c>
      <c r="AV16" s="8" t="s">
        <v>141</v>
      </c>
      <c r="AW16" s="8" t="s">
        <v>141</v>
      </c>
      <c r="AX16" s="8" t="s">
        <v>141</v>
      </c>
      <c r="AY16" s="8" t="s">
        <v>141</v>
      </c>
      <c r="AZ16" s="8" t="s">
        <v>141</v>
      </c>
      <c r="BA16" s="8" t="s">
        <v>141</v>
      </c>
      <c r="BB16" s="8" t="s">
        <v>141</v>
      </c>
      <c r="BC16" s="8" t="s">
        <v>141</v>
      </c>
      <c r="BD16" s="8" t="s">
        <v>141</v>
      </c>
      <c r="BE16" s="8" t="s">
        <v>141</v>
      </c>
      <c r="BF16" s="8" t="s">
        <v>141</v>
      </c>
      <c r="BG16" s="8" t="s">
        <v>141</v>
      </c>
      <c r="BH16" s="8" t="s">
        <v>141</v>
      </c>
      <c r="BI16" s="8" t="s">
        <v>141</v>
      </c>
      <c r="BJ16" s="8" t="s">
        <v>141</v>
      </c>
      <c r="BK16" s="8" t="s">
        <v>141</v>
      </c>
      <c r="BL16" s="8" t="s">
        <v>141</v>
      </c>
      <c r="BM16" s="8" t="s">
        <v>141</v>
      </c>
      <c r="BN16" s="8" t="s">
        <v>141</v>
      </c>
      <c r="BO16" s="8" t="s">
        <v>141</v>
      </c>
      <c r="BP16" s="8" t="s">
        <v>141</v>
      </c>
      <c r="BQ16" s="8" t="s">
        <v>141</v>
      </c>
      <c r="BR16" s="8" t="s">
        <v>141</v>
      </c>
      <c r="BS16" s="8" t="s">
        <v>141</v>
      </c>
      <c r="BT16" s="8" t="s">
        <v>141</v>
      </c>
      <c r="BU16" s="8" t="s">
        <v>141</v>
      </c>
      <c r="BV16" s="8" t="s">
        <v>141</v>
      </c>
      <c r="BW16" s="8" t="s">
        <v>141</v>
      </c>
      <c r="BX16" s="8" t="s">
        <v>141</v>
      </c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14" t="s">
        <v>42</v>
      </c>
      <c r="D17" s="114" t="s">
        <v>41</v>
      </c>
      <c r="F17" s="41" t="s">
        <v>47</v>
      </c>
      <c r="G17" s="114" t="s">
        <v>42</v>
      </c>
      <c r="H17" s="114" t="s">
        <v>41</v>
      </c>
      <c r="I17" s="111"/>
      <c r="J17" s="111"/>
      <c r="K17" s="111"/>
      <c r="M17" s="209"/>
      <c r="N17" s="210"/>
      <c r="O17" s="210"/>
      <c r="P17" s="210"/>
      <c r="Q17" s="210"/>
      <c r="R17" s="211"/>
      <c r="T17" s="103"/>
      <c r="U17" s="115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09">
        <f>Q15</f>
        <v>2</v>
      </c>
      <c r="D18" s="24">
        <f>Q15/$R$15</f>
        <v>3.6363636363636362E-2</v>
      </c>
      <c r="F18" s="115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3">
        <v>2</v>
      </c>
      <c r="N18" s="203" t="s">
        <v>18</v>
      </c>
      <c r="O18" s="204"/>
      <c r="P18" s="205"/>
      <c r="Q18" s="8">
        <f>COUNTA(V18:CC18)</f>
        <v>0</v>
      </c>
      <c r="R18" s="206">
        <f>SUM(Q18:Q21)</f>
        <v>55</v>
      </c>
      <c r="T18" s="173">
        <v>2</v>
      </c>
      <c r="U18" s="115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15" t="s">
        <v>15</v>
      </c>
      <c r="C19" s="109">
        <f>Q16</f>
        <v>53</v>
      </c>
      <c r="D19" s="24">
        <f>Q16/$R$15</f>
        <v>0.96363636363636362</v>
      </c>
      <c r="F19" s="115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3"/>
      <c r="N19" s="203" t="s">
        <v>19</v>
      </c>
      <c r="O19" s="204" t="s">
        <v>19</v>
      </c>
      <c r="P19" s="205" t="s">
        <v>19</v>
      </c>
      <c r="Q19" s="8">
        <f>COUNTA(V19:CC19)</f>
        <v>0</v>
      </c>
      <c r="R19" s="207"/>
      <c r="T19" s="173"/>
      <c r="U19" s="115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55</v>
      </c>
      <c r="D20" s="48">
        <f>SUM(D18:D19)</f>
        <v>1</v>
      </c>
      <c r="F20" s="115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73"/>
      <c r="N20" s="203" t="s">
        <v>20</v>
      </c>
      <c r="O20" s="204" t="s">
        <v>20</v>
      </c>
      <c r="P20" s="205" t="s">
        <v>20</v>
      </c>
      <c r="Q20" s="8">
        <f>COUNTA(V20:CC20)</f>
        <v>55</v>
      </c>
      <c r="R20" s="207"/>
      <c r="T20" s="173"/>
      <c r="U20" s="115" t="s">
        <v>20</v>
      </c>
      <c r="V20" s="8" t="s">
        <v>141</v>
      </c>
      <c r="W20" s="8" t="s">
        <v>141</v>
      </c>
      <c r="X20" s="8" t="s">
        <v>141</v>
      </c>
      <c r="Y20" s="8" t="s">
        <v>141</v>
      </c>
      <c r="Z20" s="8" t="s">
        <v>141</v>
      </c>
      <c r="AA20" s="8" t="s">
        <v>141</v>
      </c>
      <c r="AB20" s="8" t="s">
        <v>141</v>
      </c>
      <c r="AC20" s="8" t="s">
        <v>141</v>
      </c>
      <c r="AD20" s="8" t="s">
        <v>141</v>
      </c>
      <c r="AE20" s="8" t="s">
        <v>141</v>
      </c>
      <c r="AF20" s="8" t="s">
        <v>141</v>
      </c>
      <c r="AG20" s="8" t="s">
        <v>141</v>
      </c>
      <c r="AH20" s="8" t="s">
        <v>141</v>
      </c>
      <c r="AI20" s="8" t="s">
        <v>141</v>
      </c>
      <c r="AJ20" s="8" t="s">
        <v>141</v>
      </c>
      <c r="AK20" s="8" t="s">
        <v>141</v>
      </c>
      <c r="AL20" s="8" t="s">
        <v>141</v>
      </c>
      <c r="AM20" s="8" t="s">
        <v>141</v>
      </c>
      <c r="AN20" s="8" t="s">
        <v>141</v>
      </c>
      <c r="AO20" s="8" t="s">
        <v>141</v>
      </c>
      <c r="AP20" s="8" t="s">
        <v>141</v>
      </c>
      <c r="AQ20" s="8" t="s">
        <v>141</v>
      </c>
      <c r="AR20" s="8" t="s">
        <v>141</v>
      </c>
      <c r="AS20" s="8" t="s">
        <v>141</v>
      </c>
      <c r="AT20" s="8" t="s">
        <v>141</v>
      </c>
      <c r="AU20" s="8" t="s">
        <v>141</v>
      </c>
      <c r="AV20" s="8" t="s">
        <v>141</v>
      </c>
      <c r="AW20" s="8" t="s">
        <v>141</v>
      </c>
      <c r="AX20" s="8" t="s">
        <v>141</v>
      </c>
      <c r="AY20" s="8" t="s">
        <v>141</v>
      </c>
      <c r="AZ20" s="8" t="s">
        <v>141</v>
      </c>
      <c r="BA20" s="8" t="s">
        <v>141</v>
      </c>
      <c r="BB20" s="8" t="s">
        <v>141</v>
      </c>
      <c r="BC20" s="8" t="s">
        <v>141</v>
      </c>
      <c r="BD20" s="8" t="s">
        <v>141</v>
      </c>
      <c r="BE20" s="8" t="s">
        <v>141</v>
      </c>
      <c r="BF20" s="8" t="s">
        <v>141</v>
      </c>
      <c r="BG20" s="8" t="s">
        <v>141</v>
      </c>
      <c r="BH20" s="8" t="s">
        <v>141</v>
      </c>
      <c r="BI20" s="8" t="s">
        <v>141</v>
      </c>
      <c r="BJ20" s="8" t="s">
        <v>141</v>
      </c>
      <c r="BK20" s="8" t="s">
        <v>141</v>
      </c>
      <c r="BL20" s="8" t="s">
        <v>141</v>
      </c>
      <c r="BM20" s="8" t="s">
        <v>141</v>
      </c>
      <c r="BN20" s="8" t="s">
        <v>141</v>
      </c>
      <c r="BO20" s="8" t="s">
        <v>141</v>
      </c>
      <c r="BP20" s="8" t="s">
        <v>141</v>
      </c>
      <c r="BQ20" s="8" t="s">
        <v>141</v>
      </c>
      <c r="BR20" s="8" t="s">
        <v>141</v>
      </c>
      <c r="BS20" s="8" t="s">
        <v>141</v>
      </c>
      <c r="BT20" s="8" t="s">
        <v>141</v>
      </c>
      <c r="BU20" s="8" t="s">
        <v>141</v>
      </c>
      <c r="BV20" s="8" t="s">
        <v>141</v>
      </c>
      <c r="BW20" s="8" t="s">
        <v>141</v>
      </c>
      <c r="BX20" s="8" t="s">
        <v>141</v>
      </c>
      <c r="BY20" s="8"/>
      <c r="BZ20" s="8"/>
      <c r="CA20" s="8"/>
      <c r="CB20" s="8"/>
      <c r="CC20" s="8"/>
    </row>
    <row r="21" spans="1:81">
      <c r="F21" s="115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3"/>
      <c r="N21" s="203" t="s">
        <v>21</v>
      </c>
      <c r="O21" s="204"/>
      <c r="P21" s="205"/>
      <c r="Q21" s="8">
        <f>COUNTA(V21:CC21)</f>
        <v>0</v>
      </c>
      <c r="R21" s="208"/>
      <c r="T21" s="173"/>
      <c r="U21" s="115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6" t="s">
        <v>24</v>
      </c>
      <c r="C22" s="156"/>
      <c r="D22" s="156"/>
      <c r="F22" s="42" t="s">
        <v>48</v>
      </c>
      <c r="G22" s="45">
        <f>SUM(G18:G21)</f>
        <v>55</v>
      </c>
      <c r="H22" s="48">
        <f>SUM(H18:H21)</f>
        <v>1</v>
      </c>
      <c r="I22" s="25"/>
      <c r="J22" s="25"/>
      <c r="K22" s="25"/>
      <c r="M22" s="209"/>
      <c r="N22" s="210"/>
      <c r="O22" s="210"/>
      <c r="P22" s="210"/>
      <c r="Q22" s="210"/>
      <c r="R22" s="211"/>
      <c r="T22" s="103"/>
      <c r="U22" s="115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14" t="s">
        <v>42</v>
      </c>
      <c r="D23" s="114" t="s">
        <v>41</v>
      </c>
      <c r="M23" s="173">
        <v>3</v>
      </c>
      <c r="N23" s="203" t="s">
        <v>22</v>
      </c>
      <c r="O23" s="204"/>
      <c r="P23" s="205"/>
      <c r="Q23" s="8">
        <f>COUNTA(V23:CC23)</f>
        <v>53</v>
      </c>
      <c r="R23" s="206">
        <f>SUM(Q23:Q24)</f>
        <v>55</v>
      </c>
      <c r="T23" s="173">
        <v>3</v>
      </c>
      <c r="U23" s="115" t="s">
        <v>22</v>
      </c>
      <c r="V23" s="8" t="s">
        <v>141</v>
      </c>
      <c r="W23" s="8" t="s">
        <v>141</v>
      </c>
      <c r="X23" s="8" t="s">
        <v>141</v>
      </c>
      <c r="Y23" s="8" t="s">
        <v>141</v>
      </c>
      <c r="Z23" s="8" t="s">
        <v>141</v>
      </c>
      <c r="AA23" s="8" t="s">
        <v>141</v>
      </c>
      <c r="AB23" s="8" t="s">
        <v>141</v>
      </c>
      <c r="AC23" s="8" t="s">
        <v>141</v>
      </c>
      <c r="AD23" s="8" t="s">
        <v>141</v>
      </c>
      <c r="AE23" s="8" t="s">
        <v>141</v>
      </c>
      <c r="AF23" s="8" t="s">
        <v>141</v>
      </c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 t="s">
        <v>141</v>
      </c>
      <c r="AP23" s="8" t="s">
        <v>141</v>
      </c>
      <c r="AQ23" s="8" t="s">
        <v>141</v>
      </c>
      <c r="AR23" s="8" t="s">
        <v>141</v>
      </c>
      <c r="AS23" s="8" t="s">
        <v>141</v>
      </c>
      <c r="AT23" s="8" t="s">
        <v>141</v>
      </c>
      <c r="AU23" s="8" t="s">
        <v>141</v>
      </c>
      <c r="AV23" s="8" t="s">
        <v>141</v>
      </c>
      <c r="AW23" s="8" t="s">
        <v>141</v>
      </c>
      <c r="AX23" s="8" t="s">
        <v>141</v>
      </c>
      <c r="AY23" s="8" t="s">
        <v>141</v>
      </c>
      <c r="AZ23" s="8"/>
      <c r="BA23" s="8"/>
      <c r="BB23" s="8" t="s">
        <v>141</v>
      </c>
      <c r="BC23" s="8" t="s">
        <v>141</v>
      </c>
      <c r="BD23" s="8" t="s">
        <v>141</v>
      </c>
      <c r="BE23" s="8" t="s">
        <v>141</v>
      </c>
      <c r="BF23" s="8" t="s">
        <v>141</v>
      </c>
      <c r="BG23" s="8" t="s">
        <v>141</v>
      </c>
      <c r="BH23" s="8" t="s">
        <v>141</v>
      </c>
      <c r="BI23" s="8" t="s">
        <v>141</v>
      </c>
      <c r="BJ23" s="8" t="s">
        <v>141</v>
      </c>
      <c r="BK23" s="8" t="s">
        <v>141</v>
      </c>
      <c r="BL23" s="8" t="s">
        <v>141</v>
      </c>
      <c r="BM23" s="8" t="s">
        <v>141</v>
      </c>
      <c r="BN23" s="8" t="s">
        <v>141</v>
      </c>
      <c r="BO23" s="8" t="s">
        <v>141</v>
      </c>
      <c r="BP23" s="8" t="s">
        <v>141</v>
      </c>
      <c r="BQ23" s="8" t="s">
        <v>141</v>
      </c>
      <c r="BR23" s="8" t="s">
        <v>141</v>
      </c>
      <c r="BS23" s="8" t="s">
        <v>141</v>
      </c>
      <c r="BT23" s="8" t="s">
        <v>141</v>
      </c>
      <c r="BU23" s="8" t="s">
        <v>141</v>
      </c>
      <c r="BV23" s="8" t="s">
        <v>141</v>
      </c>
      <c r="BW23" s="8" t="s">
        <v>141</v>
      </c>
      <c r="BX23" s="8" t="s">
        <v>141</v>
      </c>
      <c r="BY23" s="8"/>
      <c r="BZ23" s="8"/>
      <c r="CA23" s="8"/>
      <c r="CB23" s="8"/>
      <c r="CC23" s="8"/>
    </row>
    <row r="24" spans="1:81">
      <c r="B24" s="115" t="s">
        <v>22</v>
      </c>
      <c r="C24" s="39">
        <f>Q23</f>
        <v>53</v>
      </c>
      <c r="D24" s="24">
        <f>Q23/$R$23</f>
        <v>0.96363636363636362</v>
      </c>
      <c r="M24" s="173"/>
      <c r="N24" s="203" t="s">
        <v>23</v>
      </c>
      <c r="O24" s="204"/>
      <c r="P24" s="205"/>
      <c r="Q24" s="8">
        <f>COUNTA(V24:CC24)</f>
        <v>2</v>
      </c>
      <c r="R24" s="208"/>
      <c r="T24" s="173"/>
      <c r="U24" s="115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 t="s">
        <v>141</v>
      </c>
      <c r="BA24" s="8" t="s">
        <v>141</v>
      </c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5" t="s">
        <v>23</v>
      </c>
      <c r="C25" s="39">
        <f>Q24</f>
        <v>2</v>
      </c>
      <c r="D25" s="24">
        <f>Q24/$R$23</f>
        <v>3.6363636363636362E-2</v>
      </c>
      <c r="F25" s="38" t="s">
        <v>25</v>
      </c>
      <c r="G25" s="38"/>
      <c r="H25" s="38"/>
      <c r="I25" s="101"/>
      <c r="M25" s="209"/>
      <c r="N25" s="210"/>
      <c r="O25" s="210"/>
      <c r="P25" s="210"/>
      <c r="Q25" s="210"/>
      <c r="R25" s="211"/>
      <c r="T25" s="103"/>
      <c r="U25" s="115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55</v>
      </c>
      <c r="D26" s="48">
        <f>SUM(D24:D25)</f>
        <v>1</v>
      </c>
      <c r="F26" s="41" t="s">
        <v>47</v>
      </c>
      <c r="G26" s="114" t="s">
        <v>42</v>
      </c>
      <c r="H26" s="114" t="s">
        <v>41</v>
      </c>
      <c r="J26" s="101"/>
      <c r="K26" s="101"/>
      <c r="M26" s="173">
        <v>4</v>
      </c>
      <c r="N26" s="212" t="s">
        <v>26</v>
      </c>
      <c r="O26" s="212"/>
      <c r="P26" s="212"/>
      <c r="Q26" s="8">
        <f t="shared" ref="Q26:Q34" si="0">COUNTA(V26:CC26)</f>
        <v>1</v>
      </c>
      <c r="R26" s="206">
        <f>SUM(Q26:Q30)</f>
        <v>55</v>
      </c>
      <c r="T26" s="173">
        <v>4</v>
      </c>
      <c r="U26" s="20" t="s">
        <v>26</v>
      </c>
      <c r="V26" s="8" t="s">
        <v>141</v>
      </c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1.8181818181818181E-2</v>
      </c>
      <c r="I27" s="25"/>
      <c r="J27" s="25"/>
      <c r="K27" s="25"/>
      <c r="M27" s="173"/>
      <c r="N27" s="212" t="s">
        <v>27</v>
      </c>
      <c r="O27" s="212"/>
      <c r="P27" s="212"/>
      <c r="Q27" s="8">
        <f t="shared" si="0"/>
        <v>5</v>
      </c>
      <c r="R27" s="207"/>
      <c r="T27" s="173"/>
      <c r="U27" s="20" t="s">
        <v>27</v>
      </c>
      <c r="V27" s="8"/>
      <c r="W27" s="8" t="s">
        <v>141</v>
      </c>
      <c r="X27" s="8" t="s">
        <v>141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 t="s">
        <v>141</v>
      </c>
      <c r="BP27" s="8"/>
      <c r="BQ27" s="8" t="s">
        <v>141</v>
      </c>
      <c r="BR27" s="8" t="s">
        <v>141</v>
      </c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5</v>
      </c>
      <c r="H28" s="24">
        <f>Q27/$R$26</f>
        <v>9.0909090909090912E-2</v>
      </c>
      <c r="I28" s="25"/>
      <c r="J28" s="25"/>
      <c r="K28" s="25"/>
      <c r="M28" s="173"/>
      <c r="N28" s="212" t="s">
        <v>28</v>
      </c>
      <c r="O28" s="212"/>
      <c r="P28" s="212"/>
      <c r="Q28" s="8">
        <f t="shared" si="0"/>
        <v>20</v>
      </c>
      <c r="R28" s="207"/>
      <c r="T28" s="173"/>
      <c r="U28" s="20" t="s">
        <v>28</v>
      </c>
      <c r="V28" s="8"/>
      <c r="W28" s="8"/>
      <c r="X28" s="8"/>
      <c r="Y28" s="8" t="s">
        <v>141</v>
      </c>
      <c r="Z28" s="8" t="s">
        <v>141</v>
      </c>
      <c r="AA28" s="8" t="s">
        <v>141</v>
      </c>
      <c r="AB28" s="8" t="s">
        <v>141</v>
      </c>
      <c r="AC28" s="8" t="s">
        <v>141</v>
      </c>
      <c r="AD28" s="8" t="s">
        <v>141</v>
      </c>
      <c r="AE28" s="8" t="s">
        <v>141</v>
      </c>
      <c r="AF28" s="8" t="s">
        <v>141</v>
      </c>
      <c r="AG28" s="8" t="s">
        <v>141</v>
      </c>
      <c r="AH28" s="8" t="s">
        <v>141</v>
      </c>
      <c r="AI28" s="8" t="s">
        <v>141</v>
      </c>
      <c r="AJ28" s="8" t="s">
        <v>141</v>
      </c>
      <c r="AK28" s="8" t="s">
        <v>141</v>
      </c>
      <c r="AL28" s="8" t="s">
        <v>141</v>
      </c>
      <c r="AM28" s="8" t="s">
        <v>141</v>
      </c>
      <c r="AN28" s="8" t="s">
        <v>141</v>
      </c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 t="s">
        <v>141</v>
      </c>
      <c r="BO28" s="8"/>
      <c r="BP28" s="8" t="s">
        <v>141</v>
      </c>
      <c r="BQ28" s="8"/>
      <c r="BR28" s="8"/>
      <c r="BS28" s="8" t="s">
        <v>141</v>
      </c>
      <c r="BT28" s="8"/>
      <c r="BU28" s="8" t="s">
        <v>141</v>
      </c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14" t="s">
        <v>42</v>
      </c>
      <c r="D29" s="114" t="s">
        <v>41</v>
      </c>
      <c r="E29" s="40"/>
      <c r="F29" s="20" t="s">
        <v>28</v>
      </c>
      <c r="G29" s="39">
        <f>Q28</f>
        <v>20</v>
      </c>
      <c r="H29" s="24">
        <f>Q28/$R$26</f>
        <v>0.36363636363636365</v>
      </c>
      <c r="I29" s="25"/>
      <c r="J29" s="25"/>
      <c r="K29" s="25"/>
      <c r="M29" s="173"/>
      <c r="N29" s="212" t="s">
        <v>29</v>
      </c>
      <c r="O29" s="212"/>
      <c r="P29" s="212"/>
      <c r="Q29" s="8">
        <f t="shared" si="0"/>
        <v>16</v>
      </c>
      <c r="R29" s="207"/>
      <c r="T29" s="17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 t="s">
        <v>141</v>
      </c>
      <c r="AP29" s="8" t="s">
        <v>141</v>
      </c>
      <c r="AQ29" s="8" t="s">
        <v>141</v>
      </c>
      <c r="AR29" s="8" t="s">
        <v>141</v>
      </c>
      <c r="AS29" s="8" t="s">
        <v>141</v>
      </c>
      <c r="AT29" s="8" t="s">
        <v>141</v>
      </c>
      <c r="AU29" s="8" t="s">
        <v>141</v>
      </c>
      <c r="AV29" s="8" t="s">
        <v>141</v>
      </c>
      <c r="AW29" s="8" t="s">
        <v>141</v>
      </c>
      <c r="AX29" s="8" t="s">
        <v>141</v>
      </c>
      <c r="AY29" s="8" t="s">
        <v>141</v>
      </c>
      <c r="AZ29" s="8" t="s">
        <v>141</v>
      </c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 t="s">
        <v>141</v>
      </c>
      <c r="BU29" s="8"/>
      <c r="BV29" s="8" t="s">
        <v>141</v>
      </c>
      <c r="BW29" s="8" t="s">
        <v>141</v>
      </c>
      <c r="BX29" s="8" t="s">
        <v>141</v>
      </c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36</v>
      </c>
      <c r="D30" s="24">
        <f>Q31/$R$31</f>
        <v>0.65454545454545454</v>
      </c>
      <c r="F30" s="20" t="s">
        <v>29</v>
      </c>
      <c r="G30" s="39">
        <f>Q29</f>
        <v>16</v>
      </c>
      <c r="H30" s="24">
        <f>Q29/$R$26</f>
        <v>0.29090909090909089</v>
      </c>
      <c r="I30" s="25"/>
      <c r="J30" s="25"/>
      <c r="K30" s="25"/>
      <c r="M30" s="173"/>
      <c r="N30" s="212" t="s">
        <v>30</v>
      </c>
      <c r="O30" s="212"/>
      <c r="P30" s="212"/>
      <c r="Q30" s="8">
        <f t="shared" si="0"/>
        <v>13</v>
      </c>
      <c r="R30" s="208"/>
      <c r="T30" s="17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 t="s">
        <v>141</v>
      </c>
      <c r="BB30" s="8" t="s">
        <v>141</v>
      </c>
      <c r="BC30" s="8" t="s">
        <v>141</v>
      </c>
      <c r="BD30" s="8" t="s">
        <v>141</v>
      </c>
      <c r="BE30" s="8" t="s">
        <v>141</v>
      </c>
      <c r="BF30" s="8" t="s">
        <v>141</v>
      </c>
      <c r="BG30" s="8" t="s">
        <v>141</v>
      </c>
      <c r="BH30" s="8" t="s">
        <v>141</v>
      </c>
      <c r="BI30" s="8" t="s">
        <v>141</v>
      </c>
      <c r="BJ30" s="8" t="s">
        <v>141</v>
      </c>
      <c r="BK30" s="8" t="s">
        <v>141</v>
      </c>
      <c r="BL30" s="8" t="s">
        <v>141</v>
      </c>
      <c r="BM30" s="8" t="s">
        <v>141</v>
      </c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16</v>
      </c>
      <c r="D31" s="24">
        <f>Q32/$R$31</f>
        <v>0.29090909090909089</v>
      </c>
      <c r="F31" s="20" t="s">
        <v>30</v>
      </c>
      <c r="G31" s="39">
        <f>Q30</f>
        <v>13</v>
      </c>
      <c r="H31" s="24">
        <f>Q30/$R$26</f>
        <v>0.23636363636363636</v>
      </c>
      <c r="I31" s="25"/>
      <c r="J31" s="25"/>
      <c r="K31" s="25"/>
      <c r="M31" s="173">
        <v>5</v>
      </c>
      <c r="N31" s="203" t="s">
        <v>32</v>
      </c>
      <c r="O31" s="204"/>
      <c r="P31" s="205"/>
      <c r="Q31" s="8">
        <f t="shared" si="0"/>
        <v>36</v>
      </c>
      <c r="R31" s="206">
        <f>SUM(Q31:Q34)</f>
        <v>55</v>
      </c>
      <c r="T31" s="173">
        <v>5</v>
      </c>
      <c r="U31" s="20" t="s">
        <v>65</v>
      </c>
      <c r="V31" s="8"/>
      <c r="W31" s="8" t="s">
        <v>141</v>
      </c>
      <c r="X31" s="8"/>
      <c r="Y31" s="8" t="s">
        <v>141</v>
      </c>
      <c r="Z31" s="8" t="s">
        <v>141</v>
      </c>
      <c r="AA31" s="8" t="s">
        <v>141</v>
      </c>
      <c r="AB31" s="8" t="s">
        <v>141</v>
      </c>
      <c r="AC31" s="8" t="s">
        <v>141</v>
      </c>
      <c r="AD31" s="8" t="s">
        <v>141</v>
      </c>
      <c r="AE31" s="8" t="s">
        <v>141</v>
      </c>
      <c r="AF31" s="8" t="s">
        <v>141</v>
      </c>
      <c r="AG31" s="8" t="s">
        <v>141</v>
      </c>
      <c r="AH31" s="8" t="s">
        <v>141</v>
      </c>
      <c r="AI31" s="8" t="s">
        <v>141</v>
      </c>
      <c r="AJ31" s="8" t="s">
        <v>141</v>
      </c>
      <c r="AK31" s="8"/>
      <c r="AL31" s="8"/>
      <c r="AM31" s="8"/>
      <c r="AN31" s="8"/>
      <c r="AO31" s="8" t="s">
        <v>141</v>
      </c>
      <c r="AP31" s="8" t="s">
        <v>141</v>
      </c>
      <c r="AQ31" s="8" t="s">
        <v>141</v>
      </c>
      <c r="AR31" s="8" t="s">
        <v>141</v>
      </c>
      <c r="AS31" s="8" t="s">
        <v>141</v>
      </c>
      <c r="AT31" s="8" t="s">
        <v>141</v>
      </c>
      <c r="AU31" s="8" t="s">
        <v>141</v>
      </c>
      <c r="AV31" s="8" t="s">
        <v>141</v>
      </c>
      <c r="AW31" s="8" t="s">
        <v>141</v>
      </c>
      <c r="AX31" s="8"/>
      <c r="AY31" s="8"/>
      <c r="AZ31" s="8"/>
      <c r="BA31" s="8"/>
      <c r="BB31" s="8" t="s">
        <v>141</v>
      </c>
      <c r="BC31" s="8" t="s">
        <v>141</v>
      </c>
      <c r="BD31" s="8" t="s">
        <v>141</v>
      </c>
      <c r="BE31" s="8" t="s">
        <v>141</v>
      </c>
      <c r="BF31" s="8" t="s">
        <v>141</v>
      </c>
      <c r="BG31" s="8" t="s">
        <v>141</v>
      </c>
      <c r="BH31" s="8" t="s">
        <v>141</v>
      </c>
      <c r="BI31" s="8" t="s">
        <v>141</v>
      </c>
      <c r="BJ31" s="8"/>
      <c r="BK31" s="8"/>
      <c r="BL31" s="8"/>
      <c r="BM31" s="8"/>
      <c r="BN31" s="8" t="s">
        <v>141</v>
      </c>
      <c r="BO31" s="8"/>
      <c r="BP31" s="8" t="s">
        <v>141</v>
      </c>
      <c r="BQ31" s="8"/>
      <c r="BR31" s="8"/>
      <c r="BS31" s="8" t="s">
        <v>141</v>
      </c>
      <c r="BT31" s="8" t="s">
        <v>141</v>
      </c>
      <c r="BU31" s="8"/>
      <c r="BV31" s="8" t="s">
        <v>141</v>
      </c>
      <c r="BW31" s="8"/>
      <c r="BX31" s="8" t="s">
        <v>141</v>
      </c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1.8181818181818181E-2</v>
      </c>
      <c r="F32" s="42" t="s">
        <v>48</v>
      </c>
      <c r="G32" s="45">
        <f>SUM(G27:G31)</f>
        <v>55</v>
      </c>
      <c r="H32" s="48">
        <f>SUM(H27:H31)</f>
        <v>1</v>
      </c>
      <c r="I32" s="19"/>
      <c r="J32" s="19"/>
      <c r="K32" s="19"/>
      <c r="M32" s="173"/>
      <c r="N32" s="203" t="s">
        <v>35</v>
      </c>
      <c r="O32" s="204" t="s">
        <v>35</v>
      </c>
      <c r="P32" s="205" t="s">
        <v>35</v>
      </c>
      <c r="Q32" s="8">
        <f t="shared" si="0"/>
        <v>16</v>
      </c>
      <c r="R32" s="207"/>
      <c r="T32" s="173"/>
      <c r="U32" s="22" t="s">
        <v>66</v>
      </c>
      <c r="V32" s="8" t="s">
        <v>141</v>
      </c>
      <c r="W32" s="8"/>
      <c r="X32" s="8" t="s">
        <v>141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 t="s">
        <v>141</v>
      </c>
      <c r="AL32" s="8" t="s">
        <v>141</v>
      </c>
      <c r="AM32" s="8" t="s">
        <v>141</v>
      </c>
      <c r="AN32" s="8" t="s">
        <v>141</v>
      </c>
      <c r="AO32" s="8"/>
      <c r="AP32" s="8"/>
      <c r="AQ32" s="8"/>
      <c r="AR32" s="8"/>
      <c r="AS32" s="8"/>
      <c r="AT32" s="8"/>
      <c r="AU32" s="8"/>
      <c r="AV32" s="8"/>
      <c r="AW32" s="8"/>
      <c r="AX32" s="8" t="s">
        <v>141</v>
      </c>
      <c r="AY32" s="8" t="s">
        <v>141</v>
      </c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 t="s">
        <v>141</v>
      </c>
      <c r="BK32" s="8" t="s">
        <v>141</v>
      </c>
      <c r="BL32" s="8" t="s">
        <v>141</v>
      </c>
      <c r="BM32" s="8" t="s">
        <v>141</v>
      </c>
      <c r="BN32" s="8"/>
      <c r="BO32" s="8" t="s">
        <v>141</v>
      </c>
      <c r="BP32" s="8"/>
      <c r="BQ32" s="8" t="s">
        <v>141</v>
      </c>
      <c r="BR32" s="8" t="s">
        <v>141</v>
      </c>
      <c r="BS32" s="8"/>
      <c r="BT32" s="8"/>
      <c r="BU32" s="8"/>
      <c r="BV32" s="8"/>
      <c r="BW32" s="8" t="s">
        <v>141</v>
      </c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2</v>
      </c>
      <c r="D33" s="24">
        <f>Q34/$R$31</f>
        <v>3.6363636363636362E-2</v>
      </c>
      <c r="F33" s="21"/>
      <c r="G33" s="21"/>
      <c r="H33" s="19"/>
      <c r="I33" s="19"/>
      <c r="J33" s="19"/>
      <c r="K33" s="19"/>
      <c r="M33" s="173"/>
      <c r="N33" s="203" t="s">
        <v>33</v>
      </c>
      <c r="O33" s="204" t="s">
        <v>33</v>
      </c>
      <c r="P33" s="205" t="s">
        <v>33</v>
      </c>
      <c r="Q33" s="8">
        <f t="shared" si="0"/>
        <v>1</v>
      </c>
      <c r="R33" s="207"/>
      <c r="T33" s="17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 t="s">
        <v>141</v>
      </c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73"/>
      <c r="N34" s="203" t="s">
        <v>49</v>
      </c>
      <c r="O34" s="204" t="s">
        <v>34</v>
      </c>
      <c r="P34" s="205" t="s">
        <v>34</v>
      </c>
      <c r="Q34" s="8">
        <f t="shared" si="0"/>
        <v>2</v>
      </c>
      <c r="R34" s="208"/>
      <c r="T34" s="17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 t="s">
        <v>141</v>
      </c>
      <c r="BA34" s="8" t="s">
        <v>141</v>
      </c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01"/>
      <c r="C35" s="101"/>
    </row>
    <row r="36" spans="1:81">
      <c r="B36" s="101"/>
      <c r="C36" s="101"/>
    </row>
    <row r="37" spans="1:81">
      <c r="A37" s="157" t="s">
        <v>142</v>
      </c>
      <c r="B37" s="157"/>
      <c r="C37" s="157"/>
      <c r="D37" s="157"/>
      <c r="E37" s="157"/>
      <c r="F37" s="172"/>
      <c r="G37" s="172"/>
      <c r="H37" s="172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7" t="s">
        <v>70</v>
      </c>
      <c r="B39" s="157"/>
      <c r="C39" s="157"/>
      <c r="D39" s="157"/>
      <c r="E39" s="157"/>
      <c r="F39" s="157"/>
      <c r="G39" s="157"/>
      <c r="H39" s="157"/>
      <c r="I39" s="123"/>
      <c r="J39" s="123"/>
      <c r="K39" s="123"/>
    </row>
    <row r="40" spans="1:81">
      <c r="A40" s="157" t="s">
        <v>114</v>
      </c>
      <c r="B40" s="157"/>
      <c r="C40" s="157"/>
      <c r="D40" s="157"/>
      <c r="E40" s="157"/>
      <c r="F40" s="157"/>
      <c r="G40" s="157"/>
      <c r="H40" s="157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84" t="s">
        <v>37</v>
      </c>
      <c r="B42" s="159"/>
      <c r="C42" s="159"/>
      <c r="D42" s="159"/>
      <c r="E42" s="159"/>
      <c r="F42" s="159"/>
      <c r="G42" s="160"/>
      <c r="H42" s="128">
        <f>H9</f>
        <v>55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1" t="s">
        <v>39</v>
      </c>
      <c r="B43" s="161"/>
      <c r="C43" s="161"/>
      <c r="D43" s="161"/>
      <c r="E43" s="161"/>
      <c r="F43" s="161"/>
      <c r="G43" s="162"/>
      <c r="H43" s="128" t="str">
        <f>H10</f>
        <v>20.4.-19.5.2018.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71" t="s">
        <v>11</v>
      </c>
      <c r="C45" s="171"/>
      <c r="D45" s="172"/>
    </row>
    <row r="46" spans="1:81">
      <c r="B46" s="101"/>
      <c r="C46" s="101"/>
      <c r="D46" s="10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  <c r="N47" s="200" t="s">
        <v>62</v>
      </c>
      <c r="O47" s="201"/>
      <c r="P47" s="201"/>
      <c r="Q47" s="201"/>
      <c r="R47" s="202"/>
      <c r="S47" s="195" t="s">
        <v>63</v>
      </c>
      <c r="V47" s="197" t="s">
        <v>60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103" t="s">
        <v>42</v>
      </c>
      <c r="K48" s="103" t="s">
        <v>41</v>
      </c>
      <c r="L48" s="6"/>
      <c r="M48" s="10" t="s">
        <v>61</v>
      </c>
      <c r="N48" s="103">
        <v>1</v>
      </c>
      <c r="O48" s="103">
        <v>2</v>
      </c>
      <c r="P48" s="103">
        <v>3</v>
      </c>
      <c r="Q48" s="103">
        <v>4</v>
      </c>
      <c r="R48" s="103">
        <v>5</v>
      </c>
      <c r="S48" s="196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>
        <f>(N49*$N$48+O49*$O$48+P49*$P$48+Q49*$Q$48+R49*$R$48)/S49</f>
        <v>4.8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2</v>
      </c>
      <c r="Q49" s="12">
        <f>COUNTIF($V$49:$CC$49,Q48)</f>
        <v>7</v>
      </c>
      <c r="R49" s="12">
        <f>COUNTIF($V$49:$CC$49,R48)</f>
        <v>46</v>
      </c>
      <c r="S49" s="12">
        <f>SUM(N49:R49)</f>
        <v>55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4</v>
      </c>
      <c r="BP49" s="8">
        <v>4</v>
      </c>
      <c r="BQ49" s="8">
        <v>5</v>
      </c>
      <c r="BR49" s="8">
        <v>3</v>
      </c>
      <c r="BS49" s="8">
        <v>4</v>
      </c>
      <c r="BT49" s="8">
        <v>3</v>
      </c>
      <c r="BU49" s="8">
        <v>4</v>
      </c>
      <c r="BV49" s="8">
        <v>4</v>
      </c>
      <c r="BW49" s="8">
        <v>4</v>
      </c>
      <c r="BX49" s="8">
        <v>4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>
        <f t="shared" ref="H50:H57" si="1">(N50*$N$48+O50*$O$48+P50*$P$48+Q50*$Q$48+R50*$R$48)/S50</f>
        <v>4.8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1</v>
      </c>
      <c r="Q50" s="12">
        <f>COUNTIF($V$50:$CC$50,Q48)</f>
        <v>9</v>
      </c>
      <c r="R50" s="12">
        <f>COUNTIF($V$50:$CC$50,R48)</f>
        <v>45</v>
      </c>
      <c r="S50" s="12">
        <f t="shared" ref="S50:S57" si="4">SUM(N50:R50)</f>
        <v>55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4</v>
      </c>
      <c r="BO50" s="8">
        <v>4</v>
      </c>
      <c r="BP50" s="8">
        <v>4</v>
      </c>
      <c r="BQ50" s="8">
        <v>5</v>
      </c>
      <c r="BR50" s="8">
        <v>4</v>
      </c>
      <c r="BS50" s="8">
        <v>4</v>
      </c>
      <c r="BT50" s="8">
        <v>3</v>
      </c>
      <c r="BU50" s="8">
        <v>4</v>
      </c>
      <c r="BV50" s="8">
        <v>4</v>
      </c>
      <c r="BW50" s="8">
        <v>4</v>
      </c>
      <c r="BX50" s="8">
        <v>4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>
        <f t="shared" si="1"/>
        <v>4.8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9</v>
      </c>
      <c r="R51" s="12">
        <f>COUNTIF($V$51:$CC$51,R48)</f>
        <v>45</v>
      </c>
      <c r="S51" s="12">
        <f t="shared" si="4"/>
        <v>55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4</v>
      </c>
      <c r="BO51" s="8">
        <v>5</v>
      </c>
      <c r="BP51" s="8">
        <v>4</v>
      </c>
      <c r="BQ51" s="8">
        <v>4</v>
      </c>
      <c r="BR51" s="8">
        <v>4</v>
      </c>
      <c r="BS51" s="8">
        <v>4</v>
      </c>
      <c r="BT51" s="8">
        <v>3</v>
      </c>
      <c r="BU51" s="8">
        <v>4</v>
      </c>
      <c r="BV51" s="8">
        <v>4</v>
      </c>
      <c r="BW51" s="8">
        <v>4</v>
      </c>
      <c r="BX51" s="8">
        <v>4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>
        <f t="shared" si="1"/>
        <v>4.8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9</v>
      </c>
      <c r="R52" s="12">
        <f>COUNTIF($V$52:$CC$52,R48)</f>
        <v>45</v>
      </c>
      <c r="S52" s="12">
        <f t="shared" si="4"/>
        <v>55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4</v>
      </c>
      <c r="BO52" s="8">
        <v>4</v>
      </c>
      <c r="BP52" s="8">
        <v>4</v>
      </c>
      <c r="BQ52" s="8">
        <v>5</v>
      </c>
      <c r="BR52" s="8">
        <v>4</v>
      </c>
      <c r="BS52" s="8">
        <v>4</v>
      </c>
      <c r="BT52" s="8">
        <v>3</v>
      </c>
      <c r="BU52" s="8">
        <v>4</v>
      </c>
      <c r="BV52" s="8">
        <v>4</v>
      </c>
      <c r="BW52" s="8">
        <v>4</v>
      </c>
      <c r="BX52" s="8">
        <v>4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>
        <f t="shared" si="1"/>
        <v>4.836363636363636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7</v>
      </c>
      <c r="R53" s="12">
        <f>COUNTIF($V$53:$CC$53,R48)</f>
        <v>47</v>
      </c>
      <c r="S53" s="12">
        <f t="shared" si="4"/>
        <v>55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4</v>
      </c>
      <c r="BO53" s="8">
        <v>5</v>
      </c>
      <c r="BP53" s="8">
        <v>4</v>
      </c>
      <c r="BQ53" s="8">
        <v>5</v>
      </c>
      <c r="BR53" s="8">
        <v>4</v>
      </c>
      <c r="BS53" s="8">
        <v>5</v>
      </c>
      <c r="BT53" s="8">
        <v>3</v>
      </c>
      <c r="BU53" s="8">
        <v>4</v>
      </c>
      <c r="BV53" s="8">
        <v>4</v>
      </c>
      <c r="BW53" s="8">
        <v>4</v>
      </c>
      <c r="BX53" s="8">
        <v>4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>
        <f t="shared" si="1"/>
        <v>4.836363636363636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7</v>
      </c>
      <c r="R54" s="12">
        <f>COUNTIF($V$54:$CC$54,R48)</f>
        <v>47</v>
      </c>
      <c r="S54" s="12">
        <f t="shared" si="4"/>
        <v>55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4</v>
      </c>
      <c r="BO54" s="8">
        <v>5</v>
      </c>
      <c r="BP54" s="8">
        <v>4</v>
      </c>
      <c r="BQ54" s="8">
        <v>5</v>
      </c>
      <c r="BR54" s="8">
        <v>4</v>
      </c>
      <c r="BS54" s="8">
        <v>5</v>
      </c>
      <c r="BT54" s="8">
        <v>3</v>
      </c>
      <c r="BU54" s="8">
        <v>4</v>
      </c>
      <c r="BV54" s="8">
        <v>4</v>
      </c>
      <c r="BW54" s="8">
        <v>4</v>
      </c>
      <c r="BX54" s="8">
        <v>4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>
        <f t="shared" si="1"/>
        <v>4.8181818181818183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8</v>
      </c>
      <c r="R55" s="12">
        <f>COUNTIF($V$55:$CC$55,R48)</f>
        <v>46</v>
      </c>
      <c r="S55" s="12">
        <f t="shared" si="4"/>
        <v>55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4</v>
      </c>
      <c r="BO55" s="8">
        <v>4</v>
      </c>
      <c r="BP55" s="8">
        <v>4</v>
      </c>
      <c r="BQ55" s="8">
        <v>5</v>
      </c>
      <c r="BR55" s="8">
        <v>4</v>
      </c>
      <c r="BS55" s="8">
        <v>5</v>
      </c>
      <c r="BT55" s="8">
        <v>3</v>
      </c>
      <c r="BU55" s="8">
        <v>4</v>
      </c>
      <c r="BV55" s="8">
        <v>4</v>
      </c>
      <c r="BW55" s="8">
        <v>4</v>
      </c>
      <c r="BX55" s="8">
        <v>4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>
        <f t="shared" si="1"/>
        <v>4.8545454545454545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6</v>
      </c>
      <c r="R56" s="12">
        <f>COUNTIF($V$56:$CC$56,R48)</f>
        <v>48</v>
      </c>
      <c r="S56" s="12">
        <f t="shared" si="4"/>
        <v>55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4</v>
      </c>
      <c r="BQ56" s="8">
        <v>5</v>
      </c>
      <c r="BR56" s="8">
        <v>4</v>
      </c>
      <c r="BS56" s="8">
        <v>5</v>
      </c>
      <c r="BT56" s="8">
        <v>3</v>
      </c>
      <c r="BU56" s="8">
        <v>4</v>
      </c>
      <c r="BV56" s="8">
        <v>4</v>
      </c>
      <c r="BW56" s="8">
        <v>4</v>
      </c>
      <c r="BX56" s="8">
        <v>4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>
        <f t="shared" si="1"/>
        <v>4.8703703703703702</v>
      </c>
      <c r="I57" s="32"/>
      <c r="J57" s="46">
        <f t="shared" si="2"/>
        <v>1</v>
      </c>
      <c r="K57" s="47">
        <f>J57/(J57+S57)</f>
        <v>1.8181818181818181E-2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5</v>
      </c>
      <c r="R57" s="12">
        <f>COUNTIF($V$57:$CC$57,R48)</f>
        <v>48</v>
      </c>
      <c r="S57" s="12">
        <f t="shared" si="4"/>
        <v>54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/>
      <c r="BQ57" s="8">
        <v>5</v>
      </c>
      <c r="BR57" s="8">
        <v>4</v>
      </c>
      <c r="BS57" s="8">
        <v>5</v>
      </c>
      <c r="BT57" s="8">
        <v>3</v>
      </c>
      <c r="BU57" s="8">
        <v>4</v>
      </c>
      <c r="BV57" s="8">
        <v>4</v>
      </c>
      <c r="BW57" s="8">
        <v>4</v>
      </c>
      <c r="BX57" s="8">
        <v>4</v>
      </c>
      <c r="BY57" s="8"/>
      <c r="BZ57" s="8"/>
      <c r="CA57" s="8"/>
      <c r="CB57" s="8"/>
      <c r="CC57" s="8"/>
    </row>
    <row r="58" spans="1:81" ht="27.75" customHeight="1">
      <c r="A58" s="181" t="s">
        <v>12</v>
      </c>
      <c r="B58" s="182"/>
      <c r="C58" s="182"/>
      <c r="D58" s="182"/>
      <c r="E58" s="182"/>
      <c r="F58" s="182"/>
      <c r="G58" s="183"/>
      <c r="H58" s="92">
        <f>AVERAGE(H49:H57)</f>
        <v>4.8239805462027681</v>
      </c>
      <c r="I58" s="49"/>
      <c r="J58" s="180" t="s">
        <v>68</v>
      </c>
      <c r="K58" s="180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134</v>
      </c>
    </row>
    <row r="62" spans="1:81">
      <c r="B62" s="15" t="s">
        <v>135</v>
      </c>
    </row>
    <row r="63" spans="1:81">
      <c r="B63" s="15" t="s">
        <v>136</v>
      </c>
      <c r="D63" t="s">
        <v>138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144"/>
  <sheetViews>
    <sheetView workbookViewId="0">
      <selection activeCell="I44" sqref="I4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56"/>
      <c r="L2" s="56"/>
      <c r="M2" s="56"/>
      <c r="N2" s="56"/>
      <c r="O2" s="56"/>
      <c r="P2" s="56"/>
      <c r="Q2" s="56"/>
      <c r="R2" s="56"/>
      <c r="S2" s="56"/>
      <c r="T2" s="56"/>
    </row>
    <row r="4" spans="1:81">
      <c r="A4" s="157" t="s">
        <v>147</v>
      </c>
      <c r="B4" s="157"/>
      <c r="C4" s="157"/>
      <c r="D4" s="157"/>
      <c r="E4" s="157"/>
      <c r="F4" s="172"/>
      <c r="G4" s="172"/>
      <c r="H4" s="172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81" ht="15.75" customHeight="1">
      <c r="A6" s="157" t="s">
        <v>71</v>
      </c>
      <c r="B6" s="157"/>
      <c r="C6" s="157"/>
      <c r="D6" s="157"/>
      <c r="E6" s="157"/>
      <c r="F6" s="157"/>
      <c r="G6" s="157"/>
      <c r="H6" s="157"/>
      <c r="I6" s="59"/>
      <c r="J6" s="59"/>
      <c r="K6" s="59"/>
    </row>
    <row r="7" spans="1:81">
      <c r="A7" s="157" t="s">
        <v>115</v>
      </c>
      <c r="B7" s="157"/>
      <c r="C7" s="157"/>
      <c r="D7" s="157"/>
      <c r="E7" s="157"/>
      <c r="F7" s="157"/>
      <c r="G7" s="157"/>
      <c r="H7" s="157"/>
      <c r="I7" s="59"/>
    </row>
    <row r="8" spans="1:81">
      <c r="A8" s="59"/>
      <c r="B8" s="54"/>
      <c r="C8" s="54"/>
      <c r="D8" s="54"/>
      <c r="E8" s="54"/>
      <c r="F8" s="54"/>
      <c r="G8" s="54"/>
    </row>
    <row r="9" spans="1:81">
      <c r="A9" s="159" t="s">
        <v>13</v>
      </c>
      <c r="B9" s="159"/>
      <c r="C9" s="159"/>
      <c r="D9" s="159"/>
      <c r="E9" s="159"/>
      <c r="F9" s="159"/>
      <c r="G9" s="160"/>
      <c r="H9" s="128">
        <v>55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1" t="s">
        <v>39</v>
      </c>
      <c r="B10" s="161"/>
      <c r="C10" s="161"/>
      <c r="D10" s="161"/>
      <c r="E10" s="161"/>
      <c r="F10" s="161"/>
      <c r="G10" s="162"/>
      <c r="H10" s="154" t="s">
        <v>152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4" t="s">
        <v>16</v>
      </c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</row>
    <row r="11" spans="1:81">
      <c r="A11" s="60"/>
      <c r="B11" s="60"/>
      <c r="C11" s="60"/>
      <c r="D11" s="60"/>
      <c r="E11" s="60"/>
      <c r="F11" s="60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</row>
    <row r="12" spans="1:81">
      <c r="A12" s="60"/>
      <c r="B12" s="60"/>
      <c r="C12" s="60"/>
      <c r="D12" s="60"/>
      <c r="E12" s="60"/>
      <c r="F12" s="60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</row>
    <row r="13" spans="1:81">
      <c r="V13" s="213" t="s">
        <v>60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</row>
    <row r="14" spans="1:81">
      <c r="A14" s="164" t="s">
        <v>16</v>
      </c>
      <c r="B14" s="159"/>
      <c r="C14" s="159"/>
      <c r="D14" s="159"/>
      <c r="E14" s="159"/>
      <c r="F14" s="159"/>
      <c r="G14" s="159"/>
      <c r="H14" s="159"/>
      <c r="I14" s="57"/>
      <c r="J14" s="57"/>
      <c r="K14" s="57"/>
      <c r="N14" s="215" t="s">
        <v>45</v>
      </c>
      <c r="O14" s="163"/>
      <c r="P14" s="163"/>
      <c r="Q14" s="62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M15" s="173">
        <v>1</v>
      </c>
      <c r="N15" s="216" t="s">
        <v>14</v>
      </c>
      <c r="O15" s="217"/>
      <c r="P15" s="218"/>
      <c r="Q15" s="8">
        <f>COUNTA(V15:CC15)</f>
        <v>0</v>
      </c>
      <c r="R15" s="206">
        <f>SUM(Q15:Q16)</f>
        <v>0</v>
      </c>
      <c r="T15" s="17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53" t="s">
        <v>46</v>
      </c>
      <c r="C16" s="53"/>
      <c r="F16" s="165" t="s">
        <v>17</v>
      </c>
      <c r="G16" s="165"/>
      <c r="H16" s="166"/>
      <c r="I16" s="58"/>
      <c r="J16" s="58"/>
      <c r="K16" s="58"/>
      <c r="M16" s="173"/>
      <c r="N16" s="203" t="s">
        <v>15</v>
      </c>
      <c r="O16" s="204"/>
      <c r="P16" s="205"/>
      <c r="Q16" s="8">
        <f>COUNTA(V16:CC16)</f>
        <v>0</v>
      </c>
      <c r="R16" s="208"/>
      <c r="T16" s="173"/>
      <c r="U16" s="64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62" t="s">
        <v>42</v>
      </c>
      <c r="D17" s="62" t="s">
        <v>41</v>
      </c>
      <c r="F17" s="41" t="s">
        <v>47</v>
      </c>
      <c r="G17" s="62" t="s">
        <v>42</v>
      </c>
      <c r="H17" s="62" t="s">
        <v>41</v>
      </c>
      <c r="I17" s="58"/>
      <c r="J17" s="58"/>
      <c r="K17" s="58"/>
      <c r="M17" s="209"/>
      <c r="N17" s="210"/>
      <c r="O17" s="210"/>
      <c r="P17" s="210"/>
      <c r="Q17" s="210"/>
      <c r="R17" s="211"/>
      <c r="T17" s="55"/>
      <c r="U17" s="6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3">
        <f>Q15</f>
        <v>0</v>
      </c>
      <c r="D18" s="24" t="e">
        <f>Q15/$R$15</f>
        <v>#DIV/0!</v>
      </c>
      <c r="F18" s="64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3">
        <v>2</v>
      </c>
      <c r="N18" s="203" t="s">
        <v>18</v>
      </c>
      <c r="O18" s="204"/>
      <c r="P18" s="205"/>
      <c r="Q18" s="8">
        <f>COUNTA(V18:CC18)</f>
        <v>0</v>
      </c>
      <c r="R18" s="206">
        <f>SUM(Q18:Q21)</f>
        <v>0</v>
      </c>
      <c r="T18" s="173">
        <v>2</v>
      </c>
      <c r="U18" s="64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64" t="s">
        <v>15</v>
      </c>
      <c r="C19" s="63">
        <f>Q16</f>
        <v>0</v>
      </c>
      <c r="D19" s="24" t="e">
        <f>Q16/$R$15</f>
        <v>#DIV/0!</v>
      </c>
      <c r="F19" s="64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3"/>
      <c r="N19" s="203" t="s">
        <v>19</v>
      </c>
      <c r="O19" s="204" t="s">
        <v>19</v>
      </c>
      <c r="P19" s="205" t="s">
        <v>19</v>
      </c>
      <c r="Q19" s="8">
        <f>COUNTA(V19:CC19)</f>
        <v>0</v>
      </c>
      <c r="R19" s="207"/>
      <c r="T19" s="173"/>
      <c r="U19" s="64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64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3"/>
      <c r="N20" s="203" t="s">
        <v>20</v>
      </c>
      <c r="O20" s="204" t="s">
        <v>20</v>
      </c>
      <c r="P20" s="205" t="s">
        <v>20</v>
      </c>
      <c r="Q20" s="8">
        <f>COUNTA(V20:CC20)</f>
        <v>0</v>
      </c>
      <c r="R20" s="207"/>
      <c r="T20" s="173"/>
      <c r="U20" s="64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64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3"/>
      <c r="N21" s="203" t="s">
        <v>21</v>
      </c>
      <c r="O21" s="204"/>
      <c r="P21" s="205"/>
      <c r="Q21" s="8">
        <f>COUNTA(V21:CC21)</f>
        <v>0</v>
      </c>
      <c r="R21" s="208"/>
      <c r="T21" s="173"/>
      <c r="U21" s="6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6" t="s">
        <v>24</v>
      </c>
      <c r="C22" s="156"/>
      <c r="D22" s="156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09"/>
      <c r="N22" s="210"/>
      <c r="O22" s="210"/>
      <c r="P22" s="210"/>
      <c r="Q22" s="210"/>
      <c r="R22" s="211"/>
      <c r="T22" s="55"/>
      <c r="U22" s="6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62" t="s">
        <v>42</v>
      </c>
      <c r="D23" s="62" t="s">
        <v>41</v>
      </c>
      <c r="M23" s="173">
        <v>3</v>
      </c>
      <c r="N23" s="203" t="s">
        <v>22</v>
      </c>
      <c r="O23" s="204"/>
      <c r="P23" s="205"/>
      <c r="Q23" s="8">
        <f>COUNTA(V23:CC23)</f>
        <v>0</v>
      </c>
      <c r="R23" s="206">
        <f>SUM(Q23:Q24)</f>
        <v>0</v>
      </c>
      <c r="T23" s="173">
        <v>3</v>
      </c>
      <c r="U23" s="64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64" t="s">
        <v>22</v>
      </c>
      <c r="C24" s="39">
        <f>Q23</f>
        <v>0</v>
      </c>
      <c r="D24" s="24" t="e">
        <f>Q23/$R$23</f>
        <v>#DIV/0!</v>
      </c>
      <c r="M24" s="173"/>
      <c r="N24" s="203" t="s">
        <v>23</v>
      </c>
      <c r="O24" s="204"/>
      <c r="P24" s="205"/>
      <c r="Q24" s="8">
        <f>COUNTA(V24:CC24)</f>
        <v>0</v>
      </c>
      <c r="R24" s="208"/>
      <c r="T24" s="173"/>
      <c r="U24" s="64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64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53"/>
      <c r="M25" s="209"/>
      <c r="N25" s="210"/>
      <c r="O25" s="210"/>
      <c r="P25" s="210"/>
      <c r="Q25" s="210"/>
      <c r="R25" s="211"/>
      <c r="T25" s="55"/>
      <c r="U25" s="6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62" t="s">
        <v>42</v>
      </c>
      <c r="H26" s="62" t="s">
        <v>41</v>
      </c>
      <c r="J26" s="53"/>
      <c r="K26" s="53"/>
      <c r="M26" s="173">
        <v>4</v>
      </c>
      <c r="N26" s="212" t="s">
        <v>26</v>
      </c>
      <c r="O26" s="212"/>
      <c r="P26" s="212"/>
      <c r="Q26" s="8">
        <f t="shared" ref="Q26:Q34" si="0">COUNTA(V26:CC26)</f>
        <v>0</v>
      </c>
      <c r="R26" s="206">
        <f>SUM(Q26:Q30)</f>
        <v>0</v>
      </c>
      <c r="T26" s="17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3"/>
      <c r="N27" s="212" t="s">
        <v>27</v>
      </c>
      <c r="O27" s="212"/>
      <c r="P27" s="212"/>
      <c r="Q27" s="8">
        <f t="shared" si="0"/>
        <v>0</v>
      </c>
      <c r="R27" s="207"/>
      <c r="T27" s="173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3"/>
      <c r="N28" s="212" t="s">
        <v>28</v>
      </c>
      <c r="O28" s="212"/>
      <c r="P28" s="212"/>
      <c r="Q28" s="8">
        <f t="shared" si="0"/>
        <v>0</v>
      </c>
      <c r="R28" s="207"/>
      <c r="T28" s="173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62" t="s">
        <v>42</v>
      </c>
      <c r="D29" s="62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3"/>
      <c r="N29" s="212" t="s">
        <v>29</v>
      </c>
      <c r="O29" s="212"/>
      <c r="P29" s="212"/>
      <c r="Q29" s="8">
        <f t="shared" si="0"/>
        <v>0</v>
      </c>
      <c r="R29" s="207"/>
      <c r="T29" s="17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3"/>
      <c r="N30" s="212" t="s">
        <v>30</v>
      </c>
      <c r="O30" s="212"/>
      <c r="P30" s="212"/>
      <c r="Q30" s="8">
        <f t="shared" si="0"/>
        <v>0</v>
      </c>
      <c r="R30" s="208"/>
      <c r="T30" s="17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3">
        <v>5</v>
      </c>
      <c r="N31" s="203" t="s">
        <v>32</v>
      </c>
      <c r="O31" s="204"/>
      <c r="P31" s="205"/>
      <c r="Q31" s="8">
        <f t="shared" si="0"/>
        <v>0</v>
      </c>
      <c r="R31" s="206">
        <f>SUM(Q31:Q34)</f>
        <v>0</v>
      </c>
      <c r="T31" s="173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3"/>
      <c r="N32" s="203" t="s">
        <v>35</v>
      </c>
      <c r="O32" s="204" t="s">
        <v>35</v>
      </c>
      <c r="P32" s="205" t="s">
        <v>35</v>
      </c>
      <c r="Q32" s="8">
        <f t="shared" si="0"/>
        <v>0</v>
      </c>
      <c r="R32" s="207"/>
      <c r="T32" s="173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3"/>
      <c r="N33" s="203" t="s">
        <v>33</v>
      </c>
      <c r="O33" s="204" t="s">
        <v>33</v>
      </c>
      <c r="P33" s="205" t="s">
        <v>33</v>
      </c>
      <c r="Q33" s="8">
        <f t="shared" si="0"/>
        <v>0</v>
      </c>
      <c r="R33" s="207"/>
      <c r="T33" s="17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3"/>
      <c r="N34" s="203" t="s">
        <v>49</v>
      </c>
      <c r="O34" s="204" t="s">
        <v>34</v>
      </c>
      <c r="P34" s="205" t="s">
        <v>34</v>
      </c>
      <c r="Q34" s="8">
        <f t="shared" si="0"/>
        <v>0</v>
      </c>
      <c r="R34" s="208"/>
      <c r="T34" s="17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53"/>
      <c r="C35" s="53"/>
    </row>
    <row r="36" spans="1:81">
      <c r="B36" s="53"/>
      <c r="C36" s="53"/>
    </row>
    <row r="37" spans="1:81">
      <c r="A37" s="157" t="s">
        <v>147</v>
      </c>
      <c r="B37" s="157"/>
      <c r="C37" s="157"/>
      <c r="D37" s="157"/>
      <c r="E37" s="157"/>
      <c r="F37" s="172"/>
      <c r="G37" s="172"/>
      <c r="H37" s="172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7" t="s">
        <v>71</v>
      </c>
      <c r="B39" s="157"/>
      <c r="C39" s="157"/>
      <c r="D39" s="157"/>
      <c r="E39" s="157"/>
      <c r="F39" s="157"/>
      <c r="G39" s="157"/>
      <c r="H39" s="157"/>
      <c r="I39" s="123"/>
      <c r="J39" s="123"/>
      <c r="K39" s="123"/>
    </row>
    <row r="40" spans="1:81">
      <c r="A40" s="157" t="s">
        <v>115</v>
      </c>
      <c r="B40" s="157"/>
      <c r="C40" s="157"/>
      <c r="D40" s="157"/>
      <c r="E40" s="157"/>
      <c r="F40" s="157"/>
      <c r="G40" s="157"/>
      <c r="H40" s="157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59" t="s">
        <v>13</v>
      </c>
      <c r="B42" s="159"/>
      <c r="C42" s="159"/>
      <c r="D42" s="159"/>
      <c r="E42" s="159"/>
      <c r="F42" s="159"/>
      <c r="G42" s="160"/>
      <c r="H42" s="128">
        <f>H9</f>
        <v>55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1" t="s">
        <v>39</v>
      </c>
      <c r="B43" s="161"/>
      <c r="C43" s="161"/>
      <c r="D43" s="161"/>
      <c r="E43" s="161"/>
      <c r="F43" s="161"/>
      <c r="G43" s="162"/>
      <c r="H43" s="154" t="s">
        <v>153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71" t="s">
        <v>11</v>
      </c>
      <c r="C45" s="171"/>
      <c r="D45" s="172"/>
    </row>
    <row r="46" spans="1:81">
      <c r="B46" s="53"/>
      <c r="C46" s="53"/>
      <c r="D46" s="54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  <c r="N47" s="200" t="s">
        <v>62</v>
      </c>
      <c r="O47" s="201"/>
      <c r="P47" s="201"/>
      <c r="Q47" s="201"/>
      <c r="R47" s="202"/>
      <c r="S47" s="195" t="s">
        <v>63</v>
      </c>
      <c r="V47" s="197" t="s">
        <v>60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55" t="s">
        <v>42</v>
      </c>
      <c r="K48" s="55" t="s">
        <v>41</v>
      </c>
      <c r="L48" s="6"/>
      <c r="M48" s="10" t="s">
        <v>61</v>
      </c>
      <c r="N48" s="55">
        <v>1</v>
      </c>
      <c r="O48" s="55">
        <v>2</v>
      </c>
      <c r="P48" s="55">
        <v>3</v>
      </c>
      <c r="Q48" s="55">
        <v>4</v>
      </c>
      <c r="R48" s="55">
        <v>5</v>
      </c>
      <c r="S48" s="196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26.25" customHeight="1">
      <c r="A49" s="12">
        <v>1</v>
      </c>
      <c r="B49" s="168" t="s">
        <v>122</v>
      </c>
      <c r="C49" s="169"/>
      <c r="D49" s="169"/>
      <c r="E49" s="169"/>
      <c r="F49" s="169"/>
      <c r="G49" s="170"/>
      <c r="H49" s="30">
        <f>(N49*$N$48+O49*$O$48+P49*$P$48+Q49*$Q$48+R49*$R$48)/S49</f>
        <v>4.9090909090909092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3</v>
      </c>
      <c r="R49" s="12">
        <f>COUNTIF($V$49:$CC$49,R48)</f>
        <v>51</v>
      </c>
      <c r="S49" s="12">
        <f>SUM(N49:R49)</f>
        <v>55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4</v>
      </c>
      <c r="BT49" s="8">
        <v>5</v>
      </c>
      <c r="BU49" s="8">
        <v>4</v>
      </c>
      <c r="BV49" s="8">
        <v>5</v>
      </c>
      <c r="BW49" s="8">
        <v>4</v>
      </c>
      <c r="BX49" s="8">
        <v>3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68" t="s">
        <v>123</v>
      </c>
      <c r="C50" s="169"/>
      <c r="D50" s="169"/>
      <c r="E50" s="169"/>
      <c r="F50" s="169"/>
      <c r="G50" s="170"/>
      <c r="H50" s="30">
        <f t="shared" ref="H50:H52" si="1">(N50*$N$48+O50*$O$48+P50*$P$48+Q50*$Q$48+R50*$R$48)/S50</f>
        <v>4.872727272727273</v>
      </c>
      <c r="I50" s="32"/>
      <c r="J50" s="46">
        <f t="shared" ref="J50:J52" si="2">$H$9-COUNTA(V50:CC50)</f>
        <v>0</v>
      </c>
      <c r="K50" s="47">
        <f t="shared" ref="K50:K52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1</v>
      </c>
      <c r="Q50" s="12">
        <f>COUNTIF($V$50:$CC$50,Q48)</f>
        <v>5</v>
      </c>
      <c r="R50" s="12">
        <f>COUNTIF($V$50:$CC$50,R48)</f>
        <v>49</v>
      </c>
      <c r="S50" s="12">
        <f t="shared" ref="S50:S52" si="4">SUM(N50:R50)</f>
        <v>55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4</v>
      </c>
      <c r="BS50" s="8">
        <v>4</v>
      </c>
      <c r="BT50" s="8">
        <v>3</v>
      </c>
      <c r="BU50" s="8">
        <v>5</v>
      </c>
      <c r="BV50" s="8">
        <v>4</v>
      </c>
      <c r="BW50" s="8">
        <v>4</v>
      </c>
      <c r="BX50" s="8">
        <v>4</v>
      </c>
      <c r="BY50" s="8"/>
      <c r="BZ50" s="8"/>
      <c r="CA50" s="8"/>
      <c r="CB50" s="8"/>
      <c r="CC50" s="8"/>
    </row>
    <row r="51" spans="1:81" ht="27" customHeight="1">
      <c r="A51" s="12">
        <v>3</v>
      </c>
      <c r="B51" s="168" t="s">
        <v>124</v>
      </c>
      <c r="C51" s="169"/>
      <c r="D51" s="169"/>
      <c r="E51" s="169"/>
      <c r="F51" s="169"/>
      <c r="G51" s="170"/>
      <c r="H51" s="30">
        <f t="shared" si="1"/>
        <v>4.9272727272727277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4</v>
      </c>
      <c r="R51" s="12">
        <f>COUNTIF($V$51:$CC$51,R48)</f>
        <v>51</v>
      </c>
      <c r="S51" s="12">
        <f t="shared" si="4"/>
        <v>55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4</v>
      </c>
      <c r="BS51" s="8">
        <v>5</v>
      </c>
      <c r="BT51" s="8">
        <v>4</v>
      </c>
      <c r="BU51" s="8">
        <v>5</v>
      </c>
      <c r="BV51" s="8">
        <v>4</v>
      </c>
      <c r="BW51" s="8">
        <v>4</v>
      </c>
      <c r="BX51" s="8">
        <v>5</v>
      </c>
      <c r="BY51" s="8"/>
      <c r="BZ51" s="8"/>
      <c r="CA51" s="8"/>
      <c r="CB51" s="8"/>
      <c r="CC51" s="8"/>
    </row>
    <row r="52" spans="1:81" ht="26.25" customHeight="1">
      <c r="A52" s="12">
        <v>4</v>
      </c>
      <c r="B52" s="168" t="s">
        <v>125</v>
      </c>
      <c r="C52" s="169"/>
      <c r="D52" s="169"/>
      <c r="E52" s="169"/>
      <c r="F52" s="169"/>
      <c r="G52" s="170"/>
      <c r="H52" s="30">
        <f t="shared" si="1"/>
        <v>4.9272727272727277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4</v>
      </c>
      <c r="R52" s="12">
        <f>COUNTIF($V$52:$CC$52,R48)</f>
        <v>51</v>
      </c>
      <c r="S52" s="12">
        <f t="shared" si="4"/>
        <v>55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4</v>
      </c>
      <c r="BS52" s="8">
        <v>5</v>
      </c>
      <c r="BT52" s="8">
        <v>4</v>
      </c>
      <c r="BU52" s="8">
        <v>4</v>
      </c>
      <c r="BV52" s="8">
        <v>4</v>
      </c>
      <c r="BW52" s="8">
        <v>5</v>
      </c>
      <c r="BX52" s="8">
        <v>5</v>
      </c>
      <c r="BY52" s="8"/>
      <c r="BZ52" s="8"/>
      <c r="CA52" s="8"/>
      <c r="CB52" s="8"/>
      <c r="CC52" s="8"/>
    </row>
    <row r="53" spans="1:81" ht="27.75" customHeight="1">
      <c r="A53" s="181" t="s">
        <v>12</v>
      </c>
      <c r="B53" s="182"/>
      <c r="C53" s="182"/>
      <c r="D53" s="182"/>
      <c r="E53" s="182"/>
      <c r="F53" s="182"/>
      <c r="G53" s="183"/>
      <c r="H53" s="92">
        <f>AVERAGE(H49:H52)</f>
        <v>4.9090909090909092</v>
      </c>
      <c r="I53" s="49"/>
      <c r="J53" s="180" t="s">
        <v>68</v>
      </c>
      <c r="K53" s="180"/>
      <c r="L53" s="50">
        <f>SUM(J49:J52)</f>
        <v>0</v>
      </c>
      <c r="M53" s="7"/>
      <c r="N53" s="7"/>
      <c r="O53" s="7"/>
      <c r="P53" s="7"/>
      <c r="Q53" s="7"/>
      <c r="R53" s="7"/>
      <c r="S53" s="7"/>
      <c r="T53" s="7"/>
    </row>
    <row r="56" spans="1:81">
      <c r="B56" s="15" t="s">
        <v>134</v>
      </c>
    </row>
    <row r="57" spans="1:81">
      <c r="B57" s="15" t="s">
        <v>135</v>
      </c>
    </row>
    <row r="58" spans="1:81">
      <c r="B58" s="15" t="s">
        <v>136</v>
      </c>
      <c r="D58" t="s">
        <v>138</v>
      </c>
    </row>
    <row r="143" spans="21:21" ht="13.5" thickBot="1"/>
    <row r="144" spans="21:21" ht="13.5" thickBot="1">
      <c r="U144" s="4" t="e">
        <f>SUM(#REF!)</f>
        <v>#REF!</v>
      </c>
    </row>
  </sheetData>
  <mergeCells count="65">
    <mergeCell ref="J53:K53"/>
    <mergeCell ref="A53:G53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A37:H37"/>
    <mergeCell ref="A39:H39"/>
    <mergeCell ref="A40:H40"/>
    <mergeCell ref="A42:G42"/>
    <mergeCell ref="A43:G43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49"/>
  <sheetViews>
    <sheetView topLeftCell="A3" workbookViewId="0">
      <selection activeCell="H15" sqref="H1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71093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7" t="s">
        <v>133</v>
      </c>
      <c r="B4" s="157"/>
      <c r="C4" s="157"/>
      <c r="D4" s="157"/>
      <c r="E4" s="157"/>
      <c r="F4" s="172"/>
      <c r="G4" s="172"/>
      <c r="H4" s="17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7" t="s">
        <v>71</v>
      </c>
      <c r="B6" s="157"/>
      <c r="C6" s="157"/>
      <c r="D6" s="157"/>
      <c r="E6" s="157"/>
      <c r="F6" s="157"/>
      <c r="G6" s="157"/>
      <c r="H6" s="157"/>
      <c r="I6" s="14"/>
      <c r="J6" s="14"/>
      <c r="K6" s="14"/>
    </row>
    <row r="7" spans="1:81">
      <c r="A7" s="26" t="s">
        <v>116</v>
      </c>
      <c r="B7" s="26"/>
      <c r="C7" s="26"/>
      <c r="D7" s="26"/>
      <c r="E7" s="26"/>
      <c r="F7" s="26"/>
      <c r="G7" s="26"/>
      <c r="H7" s="2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9" t="s">
        <v>13</v>
      </c>
      <c r="B9" s="159"/>
      <c r="C9" s="159"/>
      <c r="D9" s="159"/>
      <c r="E9" s="159"/>
      <c r="F9" s="159"/>
      <c r="G9" s="160"/>
      <c r="H9" s="67">
        <v>25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1" t="s">
        <v>39</v>
      </c>
      <c r="B10" s="161"/>
      <c r="C10" s="161"/>
      <c r="D10" s="161"/>
      <c r="E10" s="161"/>
      <c r="F10" s="161"/>
      <c r="G10" s="162"/>
      <c r="H10" s="154" t="s">
        <v>154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4" t="s">
        <v>16</v>
      </c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3" t="s">
        <v>60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</row>
    <row r="14" spans="1:81">
      <c r="A14" s="164" t="s">
        <v>16</v>
      </c>
      <c r="B14" s="159"/>
      <c r="C14" s="159"/>
      <c r="D14" s="159"/>
      <c r="E14" s="159"/>
      <c r="F14" s="159"/>
      <c r="G14" s="159"/>
      <c r="H14" s="159"/>
      <c r="I14" s="1"/>
      <c r="J14" s="1"/>
      <c r="K14" s="1"/>
      <c r="N14" s="215" t="s">
        <v>45</v>
      </c>
      <c r="O14" s="163"/>
      <c r="P14" s="163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3">
        <v>1</v>
      </c>
      <c r="N15" s="216" t="s">
        <v>14</v>
      </c>
      <c r="O15" s="217"/>
      <c r="P15" s="218"/>
      <c r="Q15" s="8">
        <f>COUNTA(V15:CC15)</f>
        <v>1</v>
      </c>
      <c r="R15" s="206">
        <f>SUM(Q15:Q16)</f>
        <v>25</v>
      </c>
      <c r="T15" s="173">
        <v>1</v>
      </c>
      <c r="U15" s="16" t="s">
        <v>14</v>
      </c>
      <c r="V15" s="43"/>
      <c r="W15" s="8"/>
      <c r="X15" s="8"/>
      <c r="Y15" s="8"/>
      <c r="Z15" s="8"/>
      <c r="AA15" s="8" t="s">
        <v>141</v>
      </c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  <c r="M16" s="173"/>
      <c r="N16" s="203" t="s">
        <v>15</v>
      </c>
      <c r="O16" s="204"/>
      <c r="P16" s="205"/>
      <c r="Q16" s="8">
        <f>COUNTA(V16:CC16)</f>
        <v>24</v>
      </c>
      <c r="R16" s="208"/>
      <c r="T16" s="173"/>
      <c r="U16" s="17" t="s">
        <v>15</v>
      </c>
      <c r="V16" s="8" t="s">
        <v>141</v>
      </c>
      <c r="W16" s="8" t="s">
        <v>141</v>
      </c>
      <c r="X16" s="8" t="s">
        <v>141</v>
      </c>
      <c r="Y16" s="8" t="s">
        <v>141</v>
      </c>
      <c r="Z16" s="8" t="s">
        <v>141</v>
      </c>
      <c r="AA16" s="8"/>
      <c r="AB16" s="8" t="s">
        <v>141</v>
      </c>
      <c r="AC16" s="8" t="s">
        <v>141</v>
      </c>
      <c r="AD16" s="8" t="s">
        <v>141</v>
      </c>
      <c r="AE16" s="8" t="s">
        <v>141</v>
      </c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09"/>
      <c r="N17" s="210"/>
      <c r="O17" s="210"/>
      <c r="P17" s="210"/>
      <c r="Q17" s="210"/>
      <c r="R17" s="21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0.04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3">
        <v>2</v>
      </c>
      <c r="N18" s="203" t="s">
        <v>18</v>
      </c>
      <c r="O18" s="204"/>
      <c r="P18" s="205"/>
      <c r="Q18" s="8">
        <f>COUNTA(V18:CC18)</f>
        <v>0</v>
      </c>
      <c r="R18" s="206">
        <f>SUM(Q18:Q21)</f>
        <v>25</v>
      </c>
      <c r="T18" s="173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24</v>
      </c>
      <c r="D19" s="24">
        <f>Q16/$R$15</f>
        <v>0.96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3"/>
      <c r="N19" s="203" t="s">
        <v>19</v>
      </c>
      <c r="O19" s="204" t="s">
        <v>19</v>
      </c>
      <c r="P19" s="205" t="s">
        <v>19</v>
      </c>
      <c r="Q19" s="8">
        <f>COUNTA(V19:CC19)</f>
        <v>0</v>
      </c>
      <c r="R19" s="207"/>
      <c r="T19" s="173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25</v>
      </c>
      <c r="D20" s="48">
        <f>SUM(D18:D19)</f>
        <v>1</v>
      </c>
      <c r="F20" s="17" t="s">
        <v>20</v>
      </c>
      <c r="G20" s="39">
        <f>Q20</f>
        <v>25</v>
      </c>
      <c r="H20" s="24">
        <f>Q20/$R$18</f>
        <v>1</v>
      </c>
      <c r="I20" s="25"/>
      <c r="J20" s="25"/>
      <c r="K20" s="25"/>
      <c r="M20" s="173"/>
      <c r="N20" s="203" t="s">
        <v>20</v>
      </c>
      <c r="O20" s="204" t="s">
        <v>20</v>
      </c>
      <c r="P20" s="205" t="s">
        <v>20</v>
      </c>
      <c r="Q20" s="8">
        <f>COUNTA(V20:CC20)</f>
        <v>25</v>
      </c>
      <c r="R20" s="207"/>
      <c r="T20" s="173"/>
      <c r="U20" s="17" t="s">
        <v>20</v>
      </c>
      <c r="V20" s="8" t="s">
        <v>141</v>
      </c>
      <c r="W20" s="8" t="s">
        <v>141</v>
      </c>
      <c r="X20" s="8" t="s">
        <v>141</v>
      </c>
      <c r="Y20" s="8" t="s">
        <v>141</v>
      </c>
      <c r="Z20" s="8" t="s">
        <v>141</v>
      </c>
      <c r="AA20" s="8" t="s">
        <v>141</v>
      </c>
      <c r="AB20" s="8" t="s">
        <v>141</v>
      </c>
      <c r="AC20" s="8" t="s">
        <v>141</v>
      </c>
      <c r="AD20" s="8" t="s">
        <v>141</v>
      </c>
      <c r="AE20" s="8" t="s">
        <v>141</v>
      </c>
      <c r="AF20" s="8" t="s">
        <v>141</v>
      </c>
      <c r="AG20" s="8" t="s">
        <v>141</v>
      </c>
      <c r="AH20" s="8" t="s">
        <v>141</v>
      </c>
      <c r="AI20" s="8" t="s">
        <v>141</v>
      </c>
      <c r="AJ20" s="8" t="s">
        <v>141</v>
      </c>
      <c r="AK20" s="8" t="s">
        <v>141</v>
      </c>
      <c r="AL20" s="8" t="s">
        <v>141</v>
      </c>
      <c r="AM20" s="8" t="s">
        <v>141</v>
      </c>
      <c r="AN20" s="8" t="s">
        <v>141</v>
      </c>
      <c r="AO20" s="8" t="s">
        <v>141</v>
      </c>
      <c r="AP20" s="8" t="s">
        <v>141</v>
      </c>
      <c r="AQ20" s="8" t="s">
        <v>141</v>
      </c>
      <c r="AR20" s="8" t="s">
        <v>141</v>
      </c>
      <c r="AS20" s="8" t="s">
        <v>141</v>
      </c>
      <c r="AT20" s="8" t="s">
        <v>141</v>
      </c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3"/>
      <c r="N21" s="203" t="s">
        <v>21</v>
      </c>
      <c r="O21" s="204"/>
      <c r="P21" s="205"/>
      <c r="Q21" s="8">
        <f>COUNTA(V21:CC21)</f>
        <v>0</v>
      </c>
      <c r="R21" s="208"/>
      <c r="T21" s="173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6" t="s">
        <v>24</v>
      </c>
      <c r="C22" s="156"/>
      <c r="D22" s="156"/>
      <c r="F22" s="42" t="s">
        <v>48</v>
      </c>
      <c r="G22" s="45">
        <f>SUM(G18:G21)</f>
        <v>25</v>
      </c>
      <c r="H22" s="48">
        <f>SUM(H18:H21)</f>
        <v>1</v>
      </c>
      <c r="I22" s="25"/>
      <c r="J22" s="25"/>
      <c r="K22" s="25"/>
      <c r="M22" s="209"/>
      <c r="N22" s="210"/>
      <c r="O22" s="210"/>
      <c r="P22" s="210"/>
      <c r="Q22" s="210"/>
      <c r="R22" s="21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3">
        <v>3</v>
      </c>
      <c r="N23" s="203" t="s">
        <v>22</v>
      </c>
      <c r="O23" s="204"/>
      <c r="P23" s="205"/>
      <c r="Q23" s="8">
        <f>COUNTA(V23:CC23)</f>
        <v>24</v>
      </c>
      <c r="R23" s="206">
        <f>SUM(Q23:Q24)</f>
        <v>25</v>
      </c>
      <c r="T23" s="173">
        <v>3</v>
      </c>
      <c r="U23" s="17" t="s">
        <v>22</v>
      </c>
      <c r="V23" s="8" t="s">
        <v>141</v>
      </c>
      <c r="W23" s="8" t="s">
        <v>141</v>
      </c>
      <c r="X23" s="8" t="s">
        <v>141</v>
      </c>
      <c r="Y23" s="8" t="s">
        <v>141</v>
      </c>
      <c r="Z23" s="8" t="s">
        <v>141</v>
      </c>
      <c r="AA23" s="8" t="s">
        <v>141</v>
      </c>
      <c r="AB23" s="8"/>
      <c r="AC23" s="8" t="s">
        <v>141</v>
      </c>
      <c r="AD23" s="8" t="s">
        <v>141</v>
      </c>
      <c r="AE23" s="8" t="s">
        <v>141</v>
      </c>
      <c r="AF23" s="8" t="s">
        <v>141</v>
      </c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 t="s">
        <v>141</v>
      </c>
      <c r="AP23" s="8" t="s">
        <v>141</v>
      </c>
      <c r="AQ23" s="8" t="s">
        <v>141</v>
      </c>
      <c r="AR23" s="8" t="s">
        <v>141</v>
      </c>
      <c r="AS23" s="8" t="s">
        <v>141</v>
      </c>
      <c r="AT23" s="8" t="s">
        <v>141</v>
      </c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24</v>
      </c>
      <c r="D24" s="24">
        <f>Q23/$R$23</f>
        <v>0.96</v>
      </c>
      <c r="M24" s="173"/>
      <c r="N24" s="203" t="s">
        <v>23</v>
      </c>
      <c r="O24" s="204"/>
      <c r="P24" s="205"/>
      <c r="Q24" s="8">
        <f>COUNTA(V24:CC24)</f>
        <v>1</v>
      </c>
      <c r="R24" s="208"/>
      <c r="T24" s="173"/>
      <c r="U24" s="17" t="s">
        <v>64</v>
      </c>
      <c r="V24" s="8"/>
      <c r="W24" s="8"/>
      <c r="X24" s="8"/>
      <c r="Y24" s="8"/>
      <c r="Z24" s="8"/>
      <c r="AA24" s="8"/>
      <c r="AB24" s="8" t="s">
        <v>141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1</v>
      </c>
      <c r="D25" s="24">
        <f>Q24/$R$23</f>
        <v>0.04</v>
      </c>
      <c r="F25" s="38" t="s">
        <v>25</v>
      </c>
      <c r="G25" s="38"/>
      <c r="H25" s="38"/>
      <c r="I25" s="13"/>
      <c r="M25" s="209"/>
      <c r="N25" s="210"/>
      <c r="O25" s="210"/>
      <c r="P25" s="210"/>
      <c r="Q25" s="210"/>
      <c r="R25" s="21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3">
        <v>4</v>
      </c>
      <c r="N26" s="212" t="s">
        <v>26</v>
      </c>
      <c r="O26" s="212"/>
      <c r="P26" s="212"/>
      <c r="Q26" s="8">
        <f t="shared" ref="Q26:Q34" si="0">COUNTA(V26:CC26)</f>
        <v>1</v>
      </c>
      <c r="R26" s="206">
        <f>SUM(Q26:Q30)</f>
        <v>25</v>
      </c>
      <c r="T26" s="173">
        <v>4</v>
      </c>
      <c r="U26" s="20" t="s">
        <v>26</v>
      </c>
      <c r="V26" s="8"/>
      <c r="W26" s="8"/>
      <c r="X26" s="8"/>
      <c r="Y26" s="8"/>
      <c r="Z26" s="8"/>
      <c r="AA26" s="8"/>
      <c r="AB26" s="8" t="s">
        <v>141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0.04</v>
      </c>
      <c r="I27" s="25"/>
      <c r="J27" s="25"/>
      <c r="K27" s="25"/>
      <c r="M27" s="173"/>
      <c r="N27" s="212" t="s">
        <v>27</v>
      </c>
      <c r="O27" s="212"/>
      <c r="P27" s="212"/>
      <c r="Q27" s="8">
        <f t="shared" si="0"/>
        <v>2</v>
      </c>
      <c r="R27" s="207"/>
      <c r="T27" s="173"/>
      <c r="U27" s="20" t="s">
        <v>27</v>
      </c>
      <c r="V27" s="8"/>
      <c r="W27" s="8"/>
      <c r="X27" s="8"/>
      <c r="Y27" s="8"/>
      <c r="Z27" s="8"/>
      <c r="AA27" s="8" t="s">
        <v>141</v>
      </c>
      <c r="AB27" s="8"/>
      <c r="AC27" s="8" t="s">
        <v>141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0.08</v>
      </c>
      <c r="I28" s="25"/>
      <c r="J28" s="25"/>
      <c r="K28" s="25"/>
      <c r="M28" s="173"/>
      <c r="N28" s="212" t="s">
        <v>28</v>
      </c>
      <c r="O28" s="212"/>
      <c r="P28" s="212"/>
      <c r="Q28" s="8">
        <f t="shared" si="0"/>
        <v>12</v>
      </c>
      <c r="R28" s="207"/>
      <c r="T28" s="173"/>
      <c r="U28" s="20" t="s">
        <v>28</v>
      </c>
      <c r="V28" s="8" t="s">
        <v>141</v>
      </c>
      <c r="W28" s="8"/>
      <c r="X28" s="8"/>
      <c r="Y28" s="8" t="s">
        <v>141</v>
      </c>
      <c r="Z28" s="8" t="s">
        <v>141</v>
      </c>
      <c r="AA28" s="8"/>
      <c r="AB28" s="8"/>
      <c r="AC28" s="8"/>
      <c r="AD28" s="8"/>
      <c r="AE28" s="8"/>
      <c r="AF28" s="8"/>
      <c r="AG28" s="8" t="s">
        <v>141</v>
      </c>
      <c r="AH28" s="8" t="s">
        <v>141</v>
      </c>
      <c r="AI28" s="8" t="s">
        <v>141</v>
      </c>
      <c r="AJ28" s="8" t="s">
        <v>141</v>
      </c>
      <c r="AK28" s="8" t="s">
        <v>141</v>
      </c>
      <c r="AL28" s="8" t="s">
        <v>141</v>
      </c>
      <c r="AM28" s="8" t="s">
        <v>141</v>
      </c>
      <c r="AN28" s="8" t="s">
        <v>141</v>
      </c>
      <c r="AO28" s="8" t="s">
        <v>141</v>
      </c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12</v>
      </c>
      <c r="H29" s="24">
        <f>Q28/$R$26</f>
        <v>0.48</v>
      </c>
      <c r="I29" s="25"/>
      <c r="J29" s="25"/>
      <c r="K29" s="25"/>
      <c r="M29" s="173"/>
      <c r="N29" s="212" t="s">
        <v>29</v>
      </c>
      <c r="O29" s="212"/>
      <c r="P29" s="212"/>
      <c r="Q29" s="8">
        <f t="shared" si="0"/>
        <v>6</v>
      </c>
      <c r="R29" s="207"/>
      <c r="T29" s="173"/>
      <c r="U29" s="20" t="s">
        <v>29</v>
      </c>
      <c r="V29" s="8"/>
      <c r="W29" s="8" t="s">
        <v>141</v>
      </c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 t="s">
        <v>141</v>
      </c>
      <c r="AQ29" s="8" t="s">
        <v>141</v>
      </c>
      <c r="AR29" s="8" t="s">
        <v>141</v>
      </c>
      <c r="AS29" s="8" t="s">
        <v>141</v>
      </c>
      <c r="AT29" s="8" t="s">
        <v>141</v>
      </c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7</v>
      </c>
      <c r="D30" s="24">
        <f>Q31/$R$31</f>
        <v>0.28000000000000003</v>
      </c>
      <c r="F30" s="20" t="s">
        <v>29</v>
      </c>
      <c r="G30" s="39">
        <f>Q29</f>
        <v>6</v>
      </c>
      <c r="H30" s="24">
        <f>Q29/$R$26</f>
        <v>0.24</v>
      </c>
      <c r="I30" s="25"/>
      <c r="J30" s="25"/>
      <c r="K30" s="25"/>
      <c r="M30" s="173"/>
      <c r="N30" s="212" t="s">
        <v>30</v>
      </c>
      <c r="O30" s="212"/>
      <c r="P30" s="212"/>
      <c r="Q30" s="8">
        <f t="shared" si="0"/>
        <v>4</v>
      </c>
      <c r="R30" s="208"/>
      <c r="T30" s="173"/>
      <c r="U30" s="20" t="s">
        <v>30</v>
      </c>
      <c r="V30" s="8"/>
      <c r="W30" s="8"/>
      <c r="X30" s="8" t="s">
        <v>141</v>
      </c>
      <c r="Y30" s="8"/>
      <c r="Z30" s="8"/>
      <c r="AA30" s="8"/>
      <c r="AB30" s="8"/>
      <c r="AC30" s="8"/>
      <c r="AD30" s="8" t="s">
        <v>141</v>
      </c>
      <c r="AE30" s="8" t="s">
        <v>141</v>
      </c>
      <c r="AF30" s="8" t="s">
        <v>141</v>
      </c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12</v>
      </c>
      <c r="D31" s="24">
        <f>Q32/$R$31</f>
        <v>0.48</v>
      </c>
      <c r="F31" s="20" t="s">
        <v>30</v>
      </c>
      <c r="G31" s="39">
        <f>Q30</f>
        <v>4</v>
      </c>
      <c r="H31" s="24">
        <f>Q30/$R$26</f>
        <v>0.16</v>
      </c>
      <c r="I31" s="25"/>
      <c r="J31" s="25"/>
      <c r="K31" s="25"/>
      <c r="M31" s="173">
        <v>5</v>
      </c>
      <c r="N31" s="203" t="s">
        <v>32</v>
      </c>
      <c r="O31" s="204"/>
      <c r="P31" s="205"/>
      <c r="Q31" s="8">
        <f t="shared" si="0"/>
        <v>7</v>
      </c>
      <c r="R31" s="206">
        <f>SUM(Q31:Q34)</f>
        <v>25</v>
      </c>
      <c r="T31" s="173">
        <v>5</v>
      </c>
      <c r="U31" s="20" t="s">
        <v>65</v>
      </c>
      <c r="V31" s="8" t="s">
        <v>141</v>
      </c>
      <c r="W31" s="8"/>
      <c r="X31" s="8"/>
      <c r="Y31" s="8"/>
      <c r="Z31" s="8"/>
      <c r="AA31" s="8"/>
      <c r="AB31" s="8"/>
      <c r="AC31" s="8"/>
      <c r="AD31" s="8" t="s">
        <v>141</v>
      </c>
      <c r="AE31" s="8" t="s">
        <v>141</v>
      </c>
      <c r="AF31" s="8"/>
      <c r="AG31" s="8" t="s">
        <v>141</v>
      </c>
      <c r="AH31" s="8" t="s">
        <v>141</v>
      </c>
      <c r="AI31" s="8"/>
      <c r="AJ31" s="8"/>
      <c r="AK31" s="8"/>
      <c r="AL31" s="8"/>
      <c r="AM31" s="8"/>
      <c r="AN31" s="8"/>
      <c r="AO31" s="8"/>
      <c r="AP31" s="8"/>
      <c r="AQ31" s="8"/>
      <c r="AR31" s="8" t="s">
        <v>141</v>
      </c>
      <c r="AS31" s="8" t="s">
        <v>141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4</v>
      </c>
      <c r="D32" s="24">
        <f>Q33/$R$31</f>
        <v>0.16</v>
      </c>
      <c r="F32" s="42" t="s">
        <v>48</v>
      </c>
      <c r="G32" s="45">
        <f>SUM(G27:G31)</f>
        <v>25</v>
      </c>
      <c r="H32" s="48">
        <f>SUM(H27:H31)</f>
        <v>1</v>
      </c>
      <c r="I32" s="19"/>
      <c r="J32" s="19"/>
      <c r="K32" s="19"/>
      <c r="M32" s="173"/>
      <c r="N32" s="203" t="s">
        <v>35</v>
      </c>
      <c r="O32" s="204" t="s">
        <v>35</v>
      </c>
      <c r="P32" s="205" t="s">
        <v>35</v>
      </c>
      <c r="Q32" s="8">
        <f t="shared" si="0"/>
        <v>12</v>
      </c>
      <c r="R32" s="207"/>
      <c r="T32" s="173"/>
      <c r="U32" s="22" t="s">
        <v>66</v>
      </c>
      <c r="V32" s="8"/>
      <c r="W32" s="8"/>
      <c r="X32" s="8"/>
      <c r="Y32" s="8" t="s">
        <v>141</v>
      </c>
      <c r="Z32" s="8"/>
      <c r="AA32" s="8" t="s">
        <v>141</v>
      </c>
      <c r="AB32" s="8" t="s">
        <v>141</v>
      </c>
      <c r="AC32" s="8" t="s">
        <v>141</v>
      </c>
      <c r="AD32" s="8"/>
      <c r="AE32" s="8"/>
      <c r="AF32" s="8" t="s">
        <v>141</v>
      </c>
      <c r="AG32" s="8"/>
      <c r="AH32" s="8"/>
      <c r="AI32" s="8" t="s">
        <v>141</v>
      </c>
      <c r="AJ32" s="8" t="s">
        <v>141</v>
      </c>
      <c r="AK32" s="8" t="s">
        <v>141</v>
      </c>
      <c r="AL32" s="8" t="s">
        <v>141</v>
      </c>
      <c r="AM32" s="8" t="s">
        <v>141</v>
      </c>
      <c r="AN32" s="8"/>
      <c r="AO32" s="8"/>
      <c r="AP32" s="8" t="s">
        <v>141</v>
      </c>
      <c r="AQ32" s="8" t="s">
        <v>141</v>
      </c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2</v>
      </c>
      <c r="D33" s="24">
        <f>Q34/$R$31</f>
        <v>0.08</v>
      </c>
      <c r="F33" s="21"/>
      <c r="G33" s="21"/>
      <c r="H33" s="19"/>
      <c r="I33" s="19"/>
      <c r="J33" s="19"/>
      <c r="K33" s="19"/>
      <c r="M33" s="173"/>
      <c r="N33" s="203" t="s">
        <v>33</v>
      </c>
      <c r="O33" s="204" t="s">
        <v>33</v>
      </c>
      <c r="P33" s="205" t="s">
        <v>33</v>
      </c>
      <c r="Q33" s="8">
        <f t="shared" si="0"/>
        <v>4</v>
      </c>
      <c r="R33" s="207"/>
      <c r="T33" s="173"/>
      <c r="U33" s="20" t="s">
        <v>67</v>
      </c>
      <c r="V33" s="8"/>
      <c r="W33" s="8"/>
      <c r="X33" s="8" t="s">
        <v>141</v>
      </c>
      <c r="Y33" s="8"/>
      <c r="Z33" s="8" t="s">
        <v>141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 t="s">
        <v>141</v>
      </c>
      <c r="AO33" s="8"/>
      <c r="AP33" s="8"/>
      <c r="AQ33" s="8"/>
      <c r="AR33" s="8"/>
      <c r="AS33" s="8"/>
      <c r="AT33" s="8" t="s">
        <v>141</v>
      </c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25</v>
      </c>
      <c r="D34" s="24">
        <f>SUM(D30:D33)</f>
        <v>1</v>
      </c>
      <c r="F34" s="21"/>
      <c r="G34" s="21"/>
      <c r="H34" s="19"/>
      <c r="I34" s="19"/>
      <c r="J34" s="19"/>
      <c r="K34" s="19"/>
      <c r="M34" s="173"/>
      <c r="N34" s="203" t="s">
        <v>49</v>
      </c>
      <c r="O34" s="204" t="s">
        <v>34</v>
      </c>
      <c r="P34" s="205" t="s">
        <v>34</v>
      </c>
      <c r="Q34" s="8">
        <f t="shared" si="0"/>
        <v>2</v>
      </c>
      <c r="R34" s="208"/>
      <c r="T34" s="173"/>
      <c r="U34" s="22" t="s">
        <v>49</v>
      </c>
      <c r="V34" s="8"/>
      <c r="W34" s="8" t="s">
        <v>141</v>
      </c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 t="s">
        <v>141</v>
      </c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7" t="s">
        <v>133</v>
      </c>
      <c r="B37" s="157"/>
      <c r="C37" s="157"/>
      <c r="D37" s="157"/>
      <c r="E37" s="157"/>
      <c r="F37" s="172"/>
      <c r="G37" s="172"/>
      <c r="H37" s="172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7" t="s">
        <v>71</v>
      </c>
      <c r="B39" s="157"/>
      <c r="C39" s="157"/>
      <c r="D39" s="157"/>
      <c r="E39" s="157"/>
      <c r="F39" s="157"/>
      <c r="G39" s="157"/>
      <c r="H39" s="157"/>
      <c r="I39" s="123"/>
      <c r="J39" s="123"/>
      <c r="K39" s="123"/>
    </row>
    <row r="40" spans="1:81">
      <c r="A40" s="26" t="s">
        <v>116</v>
      </c>
      <c r="B40" s="26"/>
      <c r="C40" s="26"/>
      <c r="D40" s="26"/>
      <c r="E40" s="26"/>
      <c r="F40" s="26"/>
      <c r="G40" s="26"/>
      <c r="H40" s="26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59" t="s">
        <v>13</v>
      </c>
      <c r="B42" s="159"/>
      <c r="C42" s="159"/>
      <c r="D42" s="159"/>
      <c r="E42" s="159"/>
      <c r="F42" s="159"/>
      <c r="G42" s="160"/>
      <c r="H42" s="128">
        <v>25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1" t="s">
        <v>39</v>
      </c>
      <c r="B43" s="161"/>
      <c r="C43" s="161"/>
      <c r="D43" s="161"/>
      <c r="E43" s="161"/>
      <c r="F43" s="161"/>
      <c r="G43" s="162"/>
      <c r="H43" s="128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71" t="s">
        <v>11</v>
      </c>
      <c r="C45" s="171"/>
      <c r="D45" s="17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  <c r="N47" s="200" t="s">
        <v>62</v>
      </c>
      <c r="O47" s="201"/>
      <c r="P47" s="201"/>
      <c r="Q47" s="201"/>
      <c r="R47" s="202"/>
      <c r="S47" s="195" t="s">
        <v>63</v>
      </c>
      <c r="V47" s="197" t="s">
        <v>60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6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>
        <f>(N49*$N$48+O49*$O$48+P49*$P$48+Q49*$Q$48+R49*$R$48)/S49</f>
        <v>4.88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3</v>
      </c>
      <c r="R49" s="12">
        <f>COUNTIF($V$49:$CC$49,R48)</f>
        <v>22</v>
      </c>
      <c r="S49" s="12">
        <f>SUM(N49:R49)</f>
        <v>25</v>
      </c>
      <c r="T49" s="7"/>
      <c r="U49" s="43" t="s">
        <v>51</v>
      </c>
      <c r="V49" s="8">
        <v>4</v>
      </c>
      <c r="W49" s="8">
        <v>4</v>
      </c>
      <c r="X49" s="8">
        <v>5</v>
      </c>
      <c r="Y49" s="8">
        <v>4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>
        <f t="shared" ref="H50:H57" si="1">(N50*$N$48+O50*$O$48+P50*$P$48+Q50*$Q$48+R50*$R$48)/S50</f>
        <v>4.88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3</v>
      </c>
      <c r="R50" s="12">
        <f>COUNTIF($V$50:$CC$50,R48)</f>
        <v>22</v>
      </c>
      <c r="S50" s="12">
        <f t="shared" ref="S50:S57" si="4">SUM(N50:R50)</f>
        <v>25</v>
      </c>
      <c r="T50" s="7"/>
      <c r="U50" s="43" t="s">
        <v>52</v>
      </c>
      <c r="V50" s="8">
        <v>4</v>
      </c>
      <c r="W50" s="8">
        <v>4</v>
      </c>
      <c r="X50" s="8">
        <v>5</v>
      </c>
      <c r="Y50" s="8">
        <v>4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>
        <f t="shared" si="1"/>
        <v>4.84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4</v>
      </c>
      <c r="R51" s="12">
        <f>COUNTIF($V$51:$CC$51,R48)</f>
        <v>21</v>
      </c>
      <c r="S51" s="12">
        <f t="shared" si="4"/>
        <v>25</v>
      </c>
      <c r="T51" s="7"/>
      <c r="U51" s="43" t="s">
        <v>53</v>
      </c>
      <c r="V51" s="8">
        <v>4</v>
      </c>
      <c r="W51" s="8">
        <v>4</v>
      </c>
      <c r="X51" s="8">
        <v>5</v>
      </c>
      <c r="Y51" s="8">
        <v>4</v>
      </c>
      <c r="Z51" s="8">
        <v>4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>
        <f t="shared" si="1"/>
        <v>4.84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2</v>
      </c>
      <c r="R52" s="12">
        <f>COUNTIF($V$52:$CC$52,R48)</f>
        <v>22</v>
      </c>
      <c r="S52" s="12">
        <f t="shared" si="4"/>
        <v>25</v>
      </c>
      <c r="T52" s="7"/>
      <c r="U52" s="43" t="s">
        <v>54</v>
      </c>
      <c r="V52" s="8">
        <v>4</v>
      </c>
      <c r="W52" s="8">
        <v>4</v>
      </c>
      <c r="X52" s="8">
        <v>5</v>
      </c>
      <c r="Y52" s="8">
        <v>5</v>
      </c>
      <c r="Z52" s="8">
        <v>3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>
        <f t="shared" si="1"/>
        <v>4.88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3</v>
      </c>
      <c r="R53" s="12">
        <f>COUNTIF($V$53:$CC$53,R48)</f>
        <v>22</v>
      </c>
      <c r="S53" s="12">
        <f t="shared" si="4"/>
        <v>25</v>
      </c>
      <c r="T53" s="7"/>
      <c r="U53" s="43" t="s">
        <v>55</v>
      </c>
      <c r="V53" s="8">
        <v>4</v>
      </c>
      <c r="W53" s="8">
        <v>4</v>
      </c>
      <c r="X53" s="8">
        <v>5</v>
      </c>
      <c r="Y53" s="8">
        <v>4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>
        <f t="shared" si="1"/>
        <v>4.84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4</v>
      </c>
      <c r="R54" s="12">
        <f>COUNTIF($V$54:$CC$54,R48)</f>
        <v>21</v>
      </c>
      <c r="S54" s="12">
        <f t="shared" si="4"/>
        <v>25</v>
      </c>
      <c r="T54" s="7"/>
      <c r="U54" s="43" t="s">
        <v>56</v>
      </c>
      <c r="V54" s="8">
        <v>4</v>
      </c>
      <c r="W54" s="8">
        <v>4</v>
      </c>
      <c r="X54" s="8">
        <v>5</v>
      </c>
      <c r="Y54" s="8">
        <v>4</v>
      </c>
      <c r="Z54" s="8">
        <v>4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>
        <f t="shared" si="1"/>
        <v>4.84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4</v>
      </c>
      <c r="R55" s="12">
        <f>COUNTIF($V$55:$CC$55,R48)</f>
        <v>21</v>
      </c>
      <c r="S55" s="12">
        <f t="shared" si="4"/>
        <v>25</v>
      </c>
      <c r="T55" s="7"/>
      <c r="U55" s="44" t="s">
        <v>57</v>
      </c>
      <c r="V55" s="8">
        <v>4</v>
      </c>
      <c r="W55" s="8">
        <v>4</v>
      </c>
      <c r="X55" s="8">
        <v>5</v>
      </c>
      <c r="Y55" s="8">
        <v>4</v>
      </c>
      <c r="Z55" s="8">
        <v>4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>
        <f t="shared" si="1"/>
        <v>4.84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4</v>
      </c>
      <c r="R56" s="12">
        <f>COUNTIF($V$56:$CC$56,R48)</f>
        <v>21</v>
      </c>
      <c r="S56" s="12">
        <f t="shared" si="4"/>
        <v>25</v>
      </c>
      <c r="T56" s="7"/>
      <c r="U56" s="44" t="s">
        <v>58</v>
      </c>
      <c r="V56" s="8">
        <v>4</v>
      </c>
      <c r="W56" s="8">
        <v>4</v>
      </c>
      <c r="X56" s="8">
        <v>5</v>
      </c>
      <c r="Y56" s="8">
        <v>4</v>
      </c>
      <c r="Z56" s="8">
        <v>4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>
        <f t="shared" si="1"/>
        <v>4.916666666666667</v>
      </c>
      <c r="I57" s="32"/>
      <c r="J57" s="46">
        <f t="shared" si="2"/>
        <v>1</v>
      </c>
      <c r="K57" s="47">
        <f>J57/(J57+S57)</f>
        <v>0.04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22</v>
      </c>
      <c r="S57" s="12">
        <f t="shared" si="4"/>
        <v>24</v>
      </c>
      <c r="T57" s="7"/>
      <c r="U57" s="44" t="s">
        <v>59</v>
      </c>
      <c r="V57" s="8">
        <v>4</v>
      </c>
      <c r="W57" s="8">
        <v>4</v>
      </c>
      <c r="X57" s="8"/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1" t="s">
        <v>12</v>
      </c>
      <c r="B58" s="182"/>
      <c r="C58" s="182"/>
      <c r="D58" s="182"/>
      <c r="E58" s="182"/>
      <c r="F58" s="182"/>
      <c r="G58" s="183"/>
      <c r="H58" s="92">
        <f>AVERAGE(H49:H57)</f>
        <v>4.8618518518518519</v>
      </c>
      <c r="I58" s="49"/>
      <c r="J58" s="180" t="s">
        <v>68</v>
      </c>
      <c r="K58" s="180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134</v>
      </c>
    </row>
    <row r="62" spans="1:81">
      <c r="B62" s="15" t="s">
        <v>135</v>
      </c>
    </row>
    <row r="63" spans="1:81">
      <c r="B63" s="15" t="s">
        <v>136</v>
      </c>
      <c r="D63" t="s">
        <v>138</v>
      </c>
    </row>
    <row r="148" spans="21:21" ht="13.5" thickBot="1"/>
    <row r="149" spans="21:21" ht="13.5" thickBot="1">
      <c r="U149" s="4" t="e">
        <f>SUM(#REF!)</f>
        <v>#REF!</v>
      </c>
    </row>
  </sheetData>
  <mergeCells count="68">
    <mergeCell ref="A37:H37"/>
    <mergeCell ref="A39:H39"/>
    <mergeCell ref="A42:G42"/>
    <mergeCell ref="A43:G43"/>
    <mergeCell ref="B51:G51"/>
    <mergeCell ref="B45:D45"/>
    <mergeCell ref="A47:A48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9:G9"/>
    <mergeCell ref="A10:G10"/>
    <mergeCell ref="V10:CC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49"/>
  <sheetViews>
    <sheetView workbookViewId="0">
      <selection activeCell="J14" sqref="J1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7" t="s">
        <v>117</v>
      </c>
      <c r="B4" s="157"/>
      <c r="C4" s="157"/>
      <c r="D4" s="157"/>
      <c r="E4" s="157"/>
      <c r="F4" s="172"/>
      <c r="G4" s="172"/>
      <c r="H4" s="17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7" t="s">
        <v>70</v>
      </c>
      <c r="B6" s="157"/>
      <c r="C6" s="157"/>
      <c r="D6" s="157"/>
      <c r="E6" s="157"/>
      <c r="F6" s="157"/>
      <c r="G6" s="157"/>
      <c r="H6" s="157"/>
      <c r="I6" s="14"/>
      <c r="J6" s="14"/>
      <c r="K6" s="14"/>
    </row>
    <row r="7" spans="1:81">
      <c r="A7" s="157" t="s">
        <v>116</v>
      </c>
      <c r="B7" s="157"/>
      <c r="C7" s="157"/>
      <c r="D7" s="157"/>
      <c r="E7" s="157"/>
      <c r="F7" s="157"/>
      <c r="G7" s="157"/>
      <c r="H7" s="15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21" t="s">
        <v>37</v>
      </c>
      <c r="B9" s="160"/>
      <c r="C9" s="160"/>
      <c r="D9" s="160"/>
      <c r="E9" s="160"/>
      <c r="F9" s="160"/>
      <c r="G9" s="222"/>
      <c r="H9" s="116">
        <v>25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2" t="s">
        <v>39</v>
      </c>
      <c r="B10" s="162"/>
      <c r="C10" s="162"/>
      <c r="D10" s="162"/>
      <c r="E10" s="162"/>
      <c r="F10" s="162"/>
      <c r="G10" s="185"/>
      <c r="H10" s="116" t="s">
        <v>154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4" t="s">
        <v>16</v>
      </c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3" t="s">
        <v>60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</row>
    <row r="14" spans="1:81">
      <c r="A14" s="164" t="s">
        <v>16</v>
      </c>
      <c r="B14" s="159"/>
      <c r="C14" s="159"/>
      <c r="D14" s="159"/>
      <c r="E14" s="159"/>
      <c r="F14" s="159"/>
      <c r="G14" s="159"/>
      <c r="H14" s="159"/>
      <c r="I14" s="1"/>
      <c r="J14" s="1"/>
      <c r="K14" s="1"/>
      <c r="N14" s="215" t="s">
        <v>45</v>
      </c>
      <c r="O14" s="163"/>
      <c r="P14" s="163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3">
        <v>1</v>
      </c>
      <c r="N15" s="216" t="s">
        <v>14</v>
      </c>
      <c r="O15" s="217"/>
      <c r="P15" s="218"/>
      <c r="Q15" s="8">
        <f>COUNTA(V15:CC15)</f>
        <v>1</v>
      </c>
      <c r="R15" s="206">
        <f>SUM(Q15:Q16)</f>
        <v>25</v>
      </c>
      <c r="T15" s="173">
        <v>1</v>
      </c>
      <c r="U15" s="16" t="s">
        <v>14</v>
      </c>
      <c r="V15" s="43"/>
      <c r="W15" s="8"/>
      <c r="X15" s="8"/>
      <c r="Y15" s="8" t="s">
        <v>141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  <c r="M16" s="173"/>
      <c r="N16" s="203" t="s">
        <v>15</v>
      </c>
      <c r="O16" s="204"/>
      <c r="P16" s="205"/>
      <c r="Q16" s="8">
        <f>COUNTA(V16:CC16)</f>
        <v>24</v>
      </c>
      <c r="R16" s="208"/>
      <c r="T16" s="173"/>
      <c r="U16" s="17" t="s">
        <v>15</v>
      </c>
      <c r="V16" s="8" t="s">
        <v>141</v>
      </c>
      <c r="W16" s="8" t="s">
        <v>141</v>
      </c>
      <c r="X16" s="8" t="s">
        <v>141</v>
      </c>
      <c r="Y16" s="8"/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 t="s">
        <v>141</v>
      </c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09"/>
      <c r="N17" s="210"/>
      <c r="O17" s="210"/>
      <c r="P17" s="210"/>
      <c r="Q17" s="210"/>
      <c r="R17" s="21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0.04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3">
        <v>2</v>
      </c>
      <c r="N18" s="203" t="s">
        <v>18</v>
      </c>
      <c r="O18" s="204"/>
      <c r="P18" s="205"/>
      <c r="Q18" s="8">
        <f>COUNTA(V18:CC18)</f>
        <v>0</v>
      </c>
      <c r="R18" s="206">
        <f>SUM(Q18:Q21)</f>
        <v>25</v>
      </c>
      <c r="T18" s="173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24</v>
      </c>
      <c r="D19" s="24">
        <f>Q16/$R$15</f>
        <v>0.96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3"/>
      <c r="N19" s="203" t="s">
        <v>19</v>
      </c>
      <c r="O19" s="204" t="s">
        <v>19</v>
      </c>
      <c r="P19" s="205" t="s">
        <v>19</v>
      </c>
      <c r="Q19" s="8">
        <f>COUNTA(V19:CC19)</f>
        <v>0</v>
      </c>
      <c r="R19" s="207"/>
      <c r="T19" s="173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25</v>
      </c>
      <c r="D20" s="48">
        <f>SUM(D18:D19)</f>
        <v>1</v>
      </c>
      <c r="F20" s="17" t="s">
        <v>20</v>
      </c>
      <c r="G20" s="39">
        <f>Q20</f>
        <v>25</v>
      </c>
      <c r="H20" s="24">
        <f>Q20/$R$18</f>
        <v>1</v>
      </c>
      <c r="I20" s="25"/>
      <c r="J20" s="25"/>
      <c r="K20" s="25"/>
      <c r="M20" s="173"/>
      <c r="N20" s="203" t="s">
        <v>20</v>
      </c>
      <c r="O20" s="204" t="s">
        <v>20</v>
      </c>
      <c r="P20" s="205" t="s">
        <v>20</v>
      </c>
      <c r="Q20" s="8">
        <f>COUNTA(V20:CC20)</f>
        <v>25</v>
      </c>
      <c r="R20" s="207"/>
      <c r="T20" s="173"/>
      <c r="U20" s="17" t="s">
        <v>20</v>
      </c>
      <c r="V20" s="8" t="s">
        <v>141</v>
      </c>
      <c r="W20" s="8" t="s">
        <v>141</v>
      </c>
      <c r="X20" s="8" t="s">
        <v>141</v>
      </c>
      <c r="Y20" s="8" t="s">
        <v>141</v>
      </c>
      <c r="Z20" s="8" t="s">
        <v>141</v>
      </c>
      <c r="AA20" s="8" t="s">
        <v>141</v>
      </c>
      <c r="AB20" s="8" t="s">
        <v>141</v>
      </c>
      <c r="AC20" s="8" t="s">
        <v>141</v>
      </c>
      <c r="AD20" s="8" t="s">
        <v>141</v>
      </c>
      <c r="AE20" s="8" t="s">
        <v>141</v>
      </c>
      <c r="AF20" s="8" t="s">
        <v>141</v>
      </c>
      <c r="AG20" s="8" t="s">
        <v>141</v>
      </c>
      <c r="AH20" s="8" t="s">
        <v>141</v>
      </c>
      <c r="AI20" s="8" t="s">
        <v>141</v>
      </c>
      <c r="AJ20" s="8" t="s">
        <v>141</v>
      </c>
      <c r="AK20" s="8" t="s">
        <v>141</v>
      </c>
      <c r="AL20" s="8" t="s">
        <v>141</v>
      </c>
      <c r="AM20" s="8" t="s">
        <v>141</v>
      </c>
      <c r="AN20" s="8" t="s">
        <v>141</v>
      </c>
      <c r="AO20" s="8" t="s">
        <v>141</v>
      </c>
      <c r="AP20" s="8" t="s">
        <v>141</v>
      </c>
      <c r="AQ20" s="8" t="s">
        <v>141</v>
      </c>
      <c r="AR20" s="8" t="s">
        <v>141</v>
      </c>
      <c r="AS20" s="8" t="s">
        <v>141</v>
      </c>
      <c r="AT20" s="8" t="s">
        <v>141</v>
      </c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3"/>
      <c r="N21" s="203" t="s">
        <v>21</v>
      </c>
      <c r="O21" s="204"/>
      <c r="P21" s="205"/>
      <c r="Q21" s="8">
        <f>COUNTA(V21:CC21)</f>
        <v>0</v>
      </c>
      <c r="R21" s="208"/>
      <c r="T21" s="173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6" t="s">
        <v>24</v>
      </c>
      <c r="C22" s="156"/>
      <c r="D22" s="156"/>
      <c r="F22" s="42" t="s">
        <v>48</v>
      </c>
      <c r="G22" s="45">
        <f>SUM(G18:G21)</f>
        <v>25</v>
      </c>
      <c r="H22" s="48">
        <f>SUM(H18:H21)</f>
        <v>1</v>
      </c>
      <c r="I22" s="25"/>
      <c r="J22" s="25"/>
      <c r="K22" s="25"/>
      <c r="M22" s="209"/>
      <c r="N22" s="210"/>
      <c r="O22" s="210"/>
      <c r="P22" s="210"/>
      <c r="Q22" s="210"/>
      <c r="R22" s="21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3">
        <v>3</v>
      </c>
      <c r="N23" s="203" t="s">
        <v>22</v>
      </c>
      <c r="O23" s="204"/>
      <c r="P23" s="205"/>
      <c r="Q23" s="8">
        <f>COUNTA(V23:CC23)</f>
        <v>24</v>
      </c>
      <c r="R23" s="206">
        <f>SUM(Q23:Q24)</f>
        <v>25</v>
      </c>
      <c r="T23" s="173">
        <v>3</v>
      </c>
      <c r="U23" s="17" t="s">
        <v>22</v>
      </c>
      <c r="V23" s="8" t="s">
        <v>141</v>
      </c>
      <c r="W23" s="8" t="s">
        <v>141</v>
      </c>
      <c r="X23" s="8"/>
      <c r="Y23" s="8" t="s">
        <v>141</v>
      </c>
      <c r="Z23" s="8" t="s">
        <v>141</v>
      </c>
      <c r="AA23" s="8" t="s">
        <v>141</v>
      </c>
      <c r="AB23" s="8" t="s">
        <v>141</v>
      </c>
      <c r="AC23" s="8" t="s">
        <v>141</v>
      </c>
      <c r="AD23" s="8" t="s">
        <v>141</v>
      </c>
      <c r="AE23" s="8" t="s">
        <v>141</v>
      </c>
      <c r="AF23" s="8" t="s">
        <v>141</v>
      </c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 t="s">
        <v>141</v>
      </c>
      <c r="AP23" s="8" t="s">
        <v>141</v>
      </c>
      <c r="AQ23" s="8" t="s">
        <v>141</v>
      </c>
      <c r="AR23" s="8" t="s">
        <v>141</v>
      </c>
      <c r="AS23" s="8" t="s">
        <v>141</v>
      </c>
      <c r="AT23" s="8" t="s">
        <v>141</v>
      </c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24</v>
      </c>
      <c r="D24" s="24">
        <f>Q23/$R$23</f>
        <v>0.96</v>
      </c>
      <c r="M24" s="173"/>
      <c r="N24" s="203" t="s">
        <v>23</v>
      </c>
      <c r="O24" s="204"/>
      <c r="P24" s="205"/>
      <c r="Q24" s="8">
        <f>COUNTA(V24:CC24)</f>
        <v>1</v>
      </c>
      <c r="R24" s="208"/>
      <c r="T24" s="173"/>
      <c r="U24" s="17" t="s">
        <v>64</v>
      </c>
      <c r="V24" s="8"/>
      <c r="W24" s="8"/>
      <c r="X24" s="8" t="s">
        <v>141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1</v>
      </c>
      <c r="D25" s="24">
        <f>Q24/$R$23</f>
        <v>0.04</v>
      </c>
      <c r="F25" s="38" t="s">
        <v>25</v>
      </c>
      <c r="G25" s="38"/>
      <c r="H25" s="38"/>
      <c r="I25" s="13"/>
      <c r="M25" s="209"/>
      <c r="N25" s="210"/>
      <c r="O25" s="210"/>
      <c r="P25" s="210"/>
      <c r="Q25" s="210"/>
      <c r="R25" s="21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3">
        <v>4</v>
      </c>
      <c r="N26" s="212" t="s">
        <v>26</v>
      </c>
      <c r="O26" s="212"/>
      <c r="P26" s="212"/>
      <c r="Q26" s="8">
        <f t="shared" ref="Q26:Q34" si="0">COUNTA(V26:CC26)</f>
        <v>1</v>
      </c>
      <c r="R26" s="206">
        <f>SUM(Q26:Q30)</f>
        <v>25</v>
      </c>
      <c r="T26" s="173">
        <v>4</v>
      </c>
      <c r="U26" s="20" t="s">
        <v>26</v>
      </c>
      <c r="V26" s="8"/>
      <c r="W26" s="8"/>
      <c r="X26" s="8" t="s">
        <v>141</v>
      </c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0.04</v>
      </c>
      <c r="I27" s="25"/>
      <c r="J27" s="25"/>
      <c r="K27" s="25"/>
      <c r="M27" s="173"/>
      <c r="N27" s="212" t="s">
        <v>27</v>
      </c>
      <c r="O27" s="212"/>
      <c r="P27" s="212"/>
      <c r="Q27" s="8">
        <f t="shared" si="0"/>
        <v>2</v>
      </c>
      <c r="R27" s="207"/>
      <c r="T27" s="173"/>
      <c r="U27" s="20" t="s">
        <v>27</v>
      </c>
      <c r="V27" s="8"/>
      <c r="W27" s="8"/>
      <c r="X27" s="8"/>
      <c r="Y27" s="8" t="s">
        <v>141</v>
      </c>
      <c r="Z27" s="8" t="s">
        <v>141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0.08</v>
      </c>
      <c r="I28" s="25"/>
      <c r="J28" s="25"/>
      <c r="K28" s="25"/>
      <c r="M28" s="173"/>
      <c r="N28" s="212" t="s">
        <v>28</v>
      </c>
      <c r="O28" s="212"/>
      <c r="P28" s="212"/>
      <c r="Q28" s="8">
        <f t="shared" si="0"/>
        <v>12</v>
      </c>
      <c r="R28" s="207"/>
      <c r="T28" s="173"/>
      <c r="U28" s="20" t="s">
        <v>28</v>
      </c>
      <c r="V28" s="8"/>
      <c r="W28" s="8" t="s">
        <v>141</v>
      </c>
      <c r="X28" s="8"/>
      <c r="Y28" s="8"/>
      <c r="Z28" s="8"/>
      <c r="AA28" s="8"/>
      <c r="AB28" s="8"/>
      <c r="AC28" s="8"/>
      <c r="AD28" s="8"/>
      <c r="AE28" s="8"/>
      <c r="AF28" s="8" t="s">
        <v>141</v>
      </c>
      <c r="AG28" s="8" t="s">
        <v>141</v>
      </c>
      <c r="AH28" s="8" t="s">
        <v>141</v>
      </c>
      <c r="AI28" s="8" t="s">
        <v>141</v>
      </c>
      <c r="AJ28" s="8" t="s">
        <v>141</v>
      </c>
      <c r="AK28" s="8" t="s">
        <v>141</v>
      </c>
      <c r="AL28" s="8" t="s">
        <v>141</v>
      </c>
      <c r="AM28" s="8" t="s">
        <v>141</v>
      </c>
      <c r="AN28" s="8" t="s">
        <v>141</v>
      </c>
      <c r="AO28" s="8" t="s">
        <v>141</v>
      </c>
      <c r="AP28" s="8" t="s">
        <v>141</v>
      </c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12</v>
      </c>
      <c r="H29" s="24">
        <f>Q28/$R$26</f>
        <v>0.48</v>
      </c>
      <c r="I29" s="25"/>
      <c r="J29" s="25"/>
      <c r="K29" s="25"/>
      <c r="M29" s="173"/>
      <c r="N29" s="212" t="s">
        <v>29</v>
      </c>
      <c r="O29" s="212"/>
      <c r="P29" s="212"/>
      <c r="Q29" s="8">
        <f t="shared" si="0"/>
        <v>5</v>
      </c>
      <c r="R29" s="207"/>
      <c r="T29" s="173"/>
      <c r="U29" s="20" t="s">
        <v>29</v>
      </c>
      <c r="V29" s="8"/>
      <c r="W29" s="8"/>
      <c r="X29" s="8"/>
      <c r="Y29" s="8"/>
      <c r="Z29" s="8"/>
      <c r="AA29" s="8" t="s">
        <v>141</v>
      </c>
      <c r="AB29" s="8" t="s">
        <v>141</v>
      </c>
      <c r="AC29" s="8" t="s">
        <v>141</v>
      </c>
      <c r="AD29" s="8" t="s">
        <v>141</v>
      </c>
      <c r="AE29" s="8" t="s">
        <v>141</v>
      </c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15</v>
      </c>
      <c r="D30" s="24">
        <f>Q31/$R$31</f>
        <v>0.6</v>
      </c>
      <c r="F30" s="20" t="s">
        <v>29</v>
      </c>
      <c r="G30" s="39">
        <f>Q29</f>
        <v>5</v>
      </c>
      <c r="H30" s="24">
        <f>Q29/$R$26</f>
        <v>0.2</v>
      </c>
      <c r="I30" s="25"/>
      <c r="J30" s="25"/>
      <c r="K30" s="25"/>
      <c r="M30" s="173"/>
      <c r="N30" s="212" t="s">
        <v>30</v>
      </c>
      <c r="O30" s="212"/>
      <c r="P30" s="212"/>
      <c r="Q30" s="8">
        <f t="shared" si="0"/>
        <v>5</v>
      </c>
      <c r="R30" s="208"/>
      <c r="T30" s="173"/>
      <c r="U30" s="20" t="s">
        <v>30</v>
      </c>
      <c r="V30" s="8" t="s">
        <v>141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 t="s">
        <v>141</v>
      </c>
      <c r="AR30" s="8" t="s">
        <v>141</v>
      </c>
      <c r="AS30" s="8" t="s">
        <v>141</v>
      </c>
      <c r="AT30" s="8" t="s">
        <v>141</v>
      </c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10</v>
      </c>
      <c r="D31" s="24">
        <f>Q32/$R$31</f>
        <v>0.4</v>
      </c>
      <c r="F31" s="20" t="s">
        <v>30</v>
      </c>
      <c r="G31" s="39">
        <f>Q30</f>
        <v>5</v>
      </c>
      <c r="H31" s="24">
        <f>Q30/$R$26</f>
        <v>0.2</v>
      </c>
      <c r="I31" s="25"/>
      <c r="J31" s="25"/>
      <c r="K31" s="25"/>
      <c r="M31" s="173">
        <v>5</v>
      </c>
      <c r="N31" s="203" t="s">
        <v>32</v>
      </c>
      <c r="O31" s="204"/>
      <c r="P31" s="205"/>
      <c r="Q31" s="8">
        <f t="shared" si="0"/>
        <v>15</v>
      </c>
      <c r="R31" s="206">
        <f>SUM(Q31:Q34)</f>
        <v>25</v>
      </c>
      <c r="T31" s="173">
        <v>5</v>
      </c>
      <c r="U31" s="20" t="s">
        <v>65</v>
      </c>
      <c r="V31" s="8" t="s">
        <v>141</v>
      </c>
      <c r="W31" s="8"/>
      <c r="X31" s="8"/>
      <c r="Y31" s="8"/>
      <c r="Z31" s="8"/>
      <c r="AA31" s="8" t="s">
        <v>141</v>
      </c>
      <c r="AB31" s="8" t="s">
        <v>141</v>
      </c>
      <c r="AC31" s="8" t="s">
        <v>141</v>
      </c>
      <c r="AD31" s="8" t="s">
        <v>141</v>
      </c>
      <c r="AE31" s="8" t="s">
        <v>141</v>
      </c>
      <c r="AF31" s="8" t="s">
        <v>141</v>
      </c>
      <c r="AG31" s="8" t="s">
        <v>141</v>
      </c>
      <c r="AH31" s="8" t="s">
        <v>141</v>
      </c>
      <c r="AI31" s="8" t="s">
        <v>141</v>
      </c>
      <c r="AJ31" s="8" t="s">
        <v>141</v>
      </c>
      <c r="AK31" s="8" t="s">
        <v>141</v>
      </c>
      <c r="AL31" s="8"/>
      <c r="AM31" s="8"/>
      <c r="AN31" s="8"/>
      <c r="AO31" s="8"/>
      <c r="AP31" s="8"/>
      <c r="AQ31" s="8" t="s">
        <v>141</v>
      </c>
      <c r="AR31" s="8" t="s">
        <v>141</v>
      </c>
      <c r="AS31" s="8" t="s">
        <v>141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25</v>
      </c>
      <c r="H32" s="48">
        <f>SUM(H27:H31)</f>
        <v>1</v>
      </c>
      <c r="I32" s="19"/>
      <c r="J32" s="19"/>
      <c r="K32" s="19"/>
      <c r="M32" s="173"/>
      <c r="N32" s="203" t="s">
        <v>35</v>
      </c>
      <c r="O32" s="204" t="s">
        <v>35</v>
      </c>
      <c r="P32" s="205" t="s">
        <v>35</v>
      </c>
      <c r="Q32" s="8">
        <f t="shared" si="0"/>
        <v>10</v>
      </c>
      <c r="R32" s="207"/>
      <c r="T32" s="173"/>
      <c r="U32" s="22" t="s">
        <v>66</v>
      </c>
      <c r="V32" s="8"/>
      <c r="W32" s="8" t="s">
        <v>141</v>
      </c>
      <c r="X32" s="8" t="s">
        <v>141</v>
      </c>
      <c r="Y32" s="8" t="s">
        <v>141</v>
      </c>
      <c r="Z32" s="8" t="s">
        <v>141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 t="s">
        <v>141</v>
      </c>
      <c r="AM32" s="8" t="s">
        <v>141</v>
      </c>
      <c r="AN32" s="8" t="s">
        <v>141</v>
      </c>
      <c r="AO32" s="8" t="s">
        <v>141</v>
      </c>
      <c r="AP32" s="8" t="s">
        <v>141</v>
      </c>
      <c r="AQ32" s="8"/>
      <c r="AR32" s="8"/>
      <c r="AS32" s="8"/>
      <c r="AT32" s="8" t="s">
        <v>141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3"/>
      <c r="N33" s="203" t="s">
        <v>33</v>
      </c>
      <c r="O33" s="204" t="s">
        <v>33</v>
      </c>
      <c r="P33" s="205" t="s">
        <v>33</v>
      </c>
      <c r="Q33" s="8">
        <f t="shared" si="0"/>
        <v>0</v>
      </c>
      <c r="R33" s="207"/>
      <c r="T33" s="17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25</v>
      </c>
      <c r="D34" s="24">
        <f>SUM(D30:D33)</f>
        <v>1</v>
      </c>
      <c r="F34" s="21"/>
      <c r="G34" s="21"/>
      <c r="H34" s="19"/>
      <c r="I34" s="19"/>
      <c r="J34" s="19"/>
      <c r="K34" s="19"/>
      <c r="M34" s="173"/>
      <c r="N34" s="203" t="s">
        <v>49</v>
      </c>
      <c r="O34" s="204" t="s">
        <v>34</v>
      </c>
      <c r="P34" s="205" t="s">
        <v>34</v>
      </c>
      <c r="Q34" s="8">
        <f t="shared" si="0"/>
        <v>0</v>
      </c>
      <c r="R34" s="208"/>
      <c r="T34" s="17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7" t="s">
        <v>117</v>
      </c>
      <c r="B37" s="157"/>
      <c r="C37" s="157"/>
      <c r="D37" s="157"/>
      <c r="E37" s="157"/>
      <c r="F37" s="172"/>
      <c r="G37" s="172"/>
      <c r="H37" s="172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7" t="s">
        <v>70</v>
      </c>
      <c r="B39" s="157"/>
      <c r="C39" s="157"/>
      <c r="D39" s="157"/>
      <c r="E39" s="157"/>
      <c r="F39" s="157"/>
      <c r="G39" s="157"/>
      <c r="H39" s="157"/>
      <c r="I39" s="123"/>
      <c r="J39" s="123"/>
      <c r="K39" s="123"/>
    </row>
    <row r="40" spans="1:81">
      <c r="A40" s="157" t="s">
        <v>116</v>
      </c>
      <c r="B40" s="157"/>
      <c r="C40" s="157"/>
      <c r="D40" s="157"/>
      <c r="E40" s="157"/>
      <c r="F40" s="157"/>
      <c r="G40" s="157"/>
      <c r="H40" s="157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221" t="s">
        <v>37</v>
      </c>
      <c r="B42" s="160"/>
      <c r="C42" s="160"/>
      <c r="D42" s="160"/>
      <c r="E42" s="160"/>
      <c r="F42" s="160"/>
      <c r="G42" s="222"/>
      <c r="H42" s="128">
        <f>H9</f>
        <v>25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2" t="s">
        <v>39</v>
      </c>
      <c r="B43" s="162"/>
      <c r="C43" s="162"/>
      <c r="D43" s="162"/>
      <c r="E43" s="162"/>
      <c r="F43" s="162"/>
      <c r="G43" s="185"/>
      <c r="H43" s="128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71" t="s">
        <v>11</v>
      </c>
      <c r="C45" s="171"/>
      <c r="D45" s="17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  <c r="N47" s="200" t="s">
        <v>62</v>
      </c>
      <c r="O47" s="201"/>
      <c r="P47" s="201"/>
      <c r="Q47" s="201"/>
      <c r="R47" s="202"/>
      <c r="S47" s="195" t="s">
        <v>63</v>
      </c>
      <c r="V47" s="197" t="s">
        <v>60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6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25</v>
      </c>
      <c r="S49" s="12">
        <f>SUM(N49:R49)</f>
        <v>25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>
        <f t="shared" ref="H50:H56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25</v>
      </c>
      <c r="S50" s="12">
        <f t="shared" ref="S50:S57" si="4">SUM(N50:R50)</f>
        <v>25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>
        <f t="shared" si="1"/>
        <v>4.96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24</v>
      </c>
      <c r="S51" s="12">
        <f t="shared" si="4"/>
        <v>25</v>
      </c>
      <c r="T51" s="7"/>
      <c r="U51" s="43" t="s">
        <v>53</v>
      </c>
      <c r="V51" s="8">
        <v>5</v>
      </c>
      <c r="W51" s="8">
        <v>4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25</v>
      </c>
      <c r="S52" s="12">
        <f t="shared" si="4"/>
        <v>25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25</v>
      </c>
      <c r="S53" s="12">
        <f t="shared" si="4"/>
        <v>25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25</v>
      </c>
      <c r="S54" s="12">
        <f t="shared" si="4"/>
        <v>25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25</v>
      </c>
      <c r="S55" s="12">
        <f t="shared" si="4"/>
        <v>25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25</v>
      </c>
      <c r="S56" s="12">
        <f t="shared" si="4"/>
        <v>25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/>
      <c r="I57" s="32"/>
      <c r="J57" s="46">
        <f t="shared" si="2"/>
        <v>1</v>
      </c>
      <c r="K57" s="47">
        <f>J57/(J57+S57)</f>
        <v>0.04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24</v>
      </c>
      <c r="S57" s="12">
        <f t="shared" si="4"/>
        <v>24</v>
      </c>
      <c r="T57" s="7"/>
      <c r="U57" s="44" t="s">
        <v>59</v>
      </c>
      <c r="V57" s="8"/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1" t="s">
        <v>12</v>
      </c>
      <c r="B58" s="182"/>
      <c r="C58" s="182"/>
      <c r="D58" s="182"/>
      <c r="E58" s="182"/>
      <c r="F58" s="182"/>
      <c r="G58" s="183"/>
      <c r="H58" s="92">
        <f>AVERAGE(H49:H57)</f>
        <v>4.9950000000000001</v>
      </c>
      <c r="I58" s="49"/>
      <c r="J58" s="180" t="s">
        <v>68</v>
      </c>
      <c r="K58" s="180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134</v>
      </c>
    </row>
    <row r="62" spans="1:81">
      <c r="B62" s="15" t="s">
        <v>135</v>
      </c>
    </row>
    <row r="63" spans="1:81">
      <c r="B63" s="15" t="s">
        <v>136</v>
      </c>
      <c r="D63" t="s">
        <v>138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I11" sqref="I1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7" t="s">
        <v>119</v>
      </c>
      <c r="B4" s="157"/>
      <c r="C4" s="157"/>
      <c r="D4" s="157"/>
      <c r="E4" s="157"/>
      <c r="F4" s="172"/>
      <c r="G4" s="172"/>
      <c r="H4" s="17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7" t="s">
        <v>71</v>
      </c>
      <c r="B6" s="157"/>
      <c r="C6" s="157"/>
      <c r="D6" s="157"/>
      <c r="E6" s="157"/>
      <c r="F6" s="157"/>
      <c r="G6" s="157"/>
      <c r="H6" s="157"/>
      <c r="I6" s="14"/>
      <c r="J6" s="14"/>
      <c r="K6" s="14"/>
    </row>
    <row r="7" spans="1:81">
      <c r="A7" s="157" t="s">
        <v>118</v>
      </c>
      <c r="B7" s="157"/>
      <c r="C7" s="157"/>
      <c r="D7" s="157"/>
      <c r="E7" s="157"/>
      <c r="F7" s="157"/>
      <c r="G7" s="157"/>
      <c r="H7" s="15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8" t="s">
        <v>13</v>
      </c>
      <c r="B9" s="223"/>
      <c r="C9" s="223"/>
      <c r="D9" s="223"/>
      <c r="E9" s="223"/>
      <c r="F9" s="223"/>
      <c r="G9" s="223"/>
      <c r="H9" s="67">
        <v>20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85" t="s">
        <v>39</v>
      </c>
      <c r="B10" s="224"/>
      <c r="C10" s="224"/>
      <c r="D10" s="224"/>
      <c r="E10" s="224"/>
      <c r="F10" s="224"/>
      <c r="G10" s="224"/>
      <c r="H10" s="154" t="s">
        <v>152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4" t="s">
        <v>16</v>
      </c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3" t="s">
        <v>60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</row>
    <row r="14" spans="1:81">
      <c r="A14" s="164" t="s">
        <v>16</v>
      </c>
      <c r="B14" s="159"/>
      <c r="C14" s="159"/>
      <c r="D14" s="159"/>
      <c r="E14" s="159"/>
      <c r="F14" s="159"/>
      <c r="G14" s="159"/>
      <c r="H14" s="159"/>
      <c r="I14" s="1"/>
      <c r="J14" s="1"/>
      <c r="K14" s="1"/>
      <c r="N14" s="215" t="s">
        <v>45</v>
      </c>
      <c r="O14" s="163"/>
      <c r="P14" s="163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3">
        <v>1</v>
      </c>
      <c r="N15" s="216" t="s">
        <v>14</v>
      </c>
      <c r="O15" s="217"/>
      <c r="P15" s="218"/>
      <c r="Q15" s="8">
        <f>COUNTA(V15:CC15)</f>
        <v>1</v>
      </c>
      <c r="R15" s="206">
        <f>SUM(Q15:Q16)</f>
        <v>20</v>
      </c>
      <c r="T15" s="173">
        <v>1</v>
      </c>
      <c r="U15" s="16" t="s">
        <v>14</v>
      </c>
      <c r="V15" s="43"/>
      <c r="W15" s="8"/>
      <c r="X15" s="8"/>
      <c r="Y15" s="8"/>
      <c r="Z15" s="8"/>
      <c r="AA15" s="8"/>
      <c r="AB15" s="8" t="s">
        <v>141</v>
      </c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  <c r="M16" s="173"/>
      <c r="N16" s="203" t="s">
        <v>15</v>
      </c>
      <c r="O16" s="204"/>
      <c r="P16" s="205"/>
      <c r="Q16" s="8">
        <f>COUNTA(V16:CC16)</f>
        <v>19</v>
      </c>
      <c r="R16" s="208"/>
      <c r="T16" s="173"/>
      <c r="U16" s="17" t="s">
        <v>15</v>
      </c>
      <c r="V16" s="8" t="s">
        <v>141</v>
      </c>
      <c r="W16" s="8" t="s">
        <v>141</v>
      </c>
      <c r="X16" s="8" t="s">
        <v>141</v>
      </c>
      <c r="Y16" s="8" t="s">
        <v>141</v>
      </c>
      <c r="Z16" s="8" t="s">
        <v>141</v>
      </c>
      <c r="AA16" s="8" t="s">
        <v>141</v>
      </c>
      <c r="AB16" s="8"/>
      <c r="AC16" s="8" t="s">
        <v>141</v>
      </c>
      <c r="AD16" s="8" t="s">
        <v>141</v>
      </c>
      <c r="AE16" s="8" t="s">
        <v>141</v>
      </c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09"/>
      <c r="N17" s="210"/>
      <c r="O17" s="210"/>
      <c r="P17" s="210"/>
      <c r="Q17" s="210"/>
      <c r="R17" s="21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0.05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3">
        <v>2</v>
      </c>
      <c r="N18" s="203" t="s">
        <v>18</v>
      </c>
      <c r="O18" s="204"/>
      <c r="P18" s="205"/>
      <c r="Q18" s="8">
        <f>COUNTA(V18:CC18)</f>
        <v>0</v>
      </c>
      <c r="R18" s="206">
        <f>SUM(Q18:Q21)</f>
        <v>20</v>
      </c>
      <c r="T18" s="173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19</v>
      </c>
      <c r="D19" s="24">
        <f>Q16/$R$15</f>
        <v>0.95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3"/>
      <c r="N19" s="203" t="s">
        <v>19</v>
      </c>
      <c r="O19" s="204" t="s">
        <v>19</v>
      </c>
      <c r="P19" s="205" t="s">
        <v>19</v>
      </c>
      <c r="Q19" s="8">
        <f>COUNTA(V19:CC19)</f>
        <v>0</v>
      </c>
      <c r="R19" s="207"/>
      <c r="T19" s="173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20</v>
      </c>
      <c r="H20" s="24">
        <f>Q20/$R$18</f>
        <v>1</v>
      </c>
      <c r="I20" s="25"/>
      <c r="J20" s="25"/>
      <c r="K20" s="25"/>
      <c r="M20" s="173"/>
      <c r="N20" s="203" t="s">
        <v>20</v>
      </c>
      <c r="O20" s="204" t="s">
        <v>20</v>
      </c>
      <c r="P20" s="205" t="s">
        <v>20</v>
      </c>
      <c r="Q20" s="8">
        <f>COUNTA(V20:CC20)</f>
        <v>20</v>
      </c>
      <c r="R20" s="207"/>
      <c r="T20" s="173"/>
      <c r="U20" s="17" t="s">
        <v>20</v>
      </c>
      <c r="V20" s="8" t="s">
        <v>141</v>
      </c>
      <c r="W20" s="8" t="s">
        <v>141</v>
      </c>
      <c r="X20" s="8" t="s">
        <v>141</v>
      </c>
      <c r="Y20" s="8" t="s">
        <v>141</v>
      </c>
      <c r="Z20" s="8" t="s">
        <v>141</v>
      </c>
      <c r="AA20" s="8" t="s">
        <v>141</v>
      </c>
      <c r="AB20" s="8" t="s">
        <v>141</v>
      </c>
      <c r="AC20" s="8" t="s">
        <v>141</v>
      </c>
      <c r="AD20" s="8" t="s">
        <v>141</v>
      </c>
      <c r="AE20" s="8" t="s">
        <v>141</v>
      </c>
      <c r="AF20" s="8" t="s">
        <v>141</v>
      </c>
      <c r="AG20" s="8" t="s">
        <v>141</v>
      </c>
      <c r="AH20" s="8" t="s">
        <v>141</v>
      </c>
      <c r="AI20" s="8" t="s">
        <v>141</v>
      </c>
      <c r="AJ20" s="8" t="s">
        <v>141</v>
      </c>
      <c r="AK20" s="8" t="s">
        <v>141</v>
      </c>
      <c r="AL20" s="8" t="s">
        <v>141</v>
      </c>
      <c r="AM20" s="8" t="s">
        <v>141</v>
      </c>
      <c r="AN20" s="8" t="s">
        <v>141</v>
      </c>
      <c r="AO20" s="8" t="s">
        <v>141</v>
      </c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3"/>
      <c r="N21" s="203" t="s">
        <v>21</v>
      </c>
      <c r="O21" s="204"/>
      <c r="P21" s="205"/>
      <c r="Q21" s="8">
        <f>COUNTA(V21:CC21)</f>
        <v>0</v>
      </c>
      <c r="R21" s="208"/>
      <c r="T21" s="173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6" t="s">
        <v>24</v>
      </c>
      <c r="C22" s="156"/>
      <c r="D22" s="156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209"/>
      <c r="N22" s="210"/>
      <c r="O22" s="210"/>
      <c r="P22" s="210"/>
      <c r="Q22" s="210"/>
      <c r="R22" s="21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3">
        <v>3</v>
      </c>
      <c r="N23" s="203" t="s">
        <v>22</v>
      </c>
      <c r="O23" s="204"/>
      <c r="P23" s="205"/>
      <c r="Q23" s="8">
        <f>COUNTA(V23:CC23)</f>
        <v>20</v>
      </c>
      <c r="R23" s="206">
        <f>SUM(Q23:Q24)</f>
        <v>20</v>
      </c>
      <c r="T23" s="173">
        <v>3</v>
      </c>
      <c r="U23" s="17" t="s">
        <v>22</v>
      </c>
      <c r="V23" s="8" t="s">
        <v>141</v>
      </c>
      <c r="W23" s="8" t="s">
        <v>141</v>
      </c>
      <c r="X23" s="8" t="s">
        <v>141</v>
      </c>
      <c r="Y23" s="8" t="s">
        <v>141</v>
      </c>
      <c r="Z23" s="8" t="s">
        <v>141</v>
      </c>
      <c r="AA23" s="8" t="s">
        <v>141</v>
      </c>
      <c r="AB23" s="8" t="s">
        <v>141</v>
      </c>
      <c r="AC23" s="8" t="s">
        <v>141</v>
      </c>
      <c r="AD23" s="8" t="s">
        <v>141</v>
      </c>
      <c r="AE23" s="8" t="s">
        <v>141</v>
      </c>
      <c r="AF23" s="8" t="s">
        <v>141</v>
      </c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 t="s">
        <v>141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20</v>
      </c>
      <c r="D24" s="24">
        <f>Q23/$R$23</f>
        <v>1</v>
      </c>
      <c r="M24" s="173"/>
      <c r="N24" s="203" t="s">
        <v>23</v>
      </c>
      <c r="O24" s="204"/>
      <c r="P24" s="205"/>
      <c r="Q24" s="8">
        <f>COUNTA(V24:CC24)</f>
        <v>0</v>
      </c>
      <c r="R24" s="208"/>
      <c r="T24" s="173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>
        <f>Q24/$R$23</f>
        <v>0</v>
      </c>
      <c r="F25" s="38" t="s">
        <v>25</v>
      </c>
      <c r="G25" s="38"/>
      <c r="H25" s="38"/>
      <c r="I25" s="13"/>
      <c r="M25" s="209"/>
      <c r="N25" s="210"/>
      <c r="O25" s="210"/>
      <c r="P25" s="210"/>
      <c r="Q25" s="210"/>
      <c r="R25" s="21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3">
        <v>4</v>
      </c>
      <c r="N26" s="212" t="s">
        <v>26</v>
      </c>
      <c r="O26" s="212"/>
      <c r="P26" s="212"/>
      <c r="Q26" s="8">
        <f t="shared" ref="Q26:Q34" si="0">COUNTA(V26:CC26)</f>
        <v>1</v>
      </c>
      <c r="R26" s="206">
        <f>SUM(Q26:Q30)</f>
        <v>20</v>
      </c>
      <c r="T26" s="173">
        <v>4</v>
      </c>
      <c r="U26" s="20" t="s">
        <v>26</v>
      </c>
      <c r="V26" s="8"/>
      <c r="W26" s="8"/>
      <c r="X26" s="8"/>
      <c r="Y26" s="8"/>
      <c r="Z26" s="8"/>
      <c r="AA26" s="8"/>
      <c r="AB26" s="8" t="s">
        <v>141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0.05</v>
      </c>
      <c r="I27" s="25"/>
      <c r="J27" s="25"/>
      <c r="K27" s="25"/>
      <c r="M27" s="173"/>
      <c r="N27" s="212" t="s">
        <v>27</v>
      </c>
      <c r="O27" s="212"/>
      <c r="P27" s="212"/>
      <c r="Q27" s="8">
        <f t="shared" si="0"/>
        <v>2</v>
      </c>
      <c r="R27" s="207"/>
      <c r="T27" s="173"/>
      <c r="U27" s="20" t="s">
        <v>27</v>
      </c>
      <c r="V27" s="8"/>
      <c r="W27" s="8"/>
      <c r="X27" s="8"/>
      <c r="Y27" s="8"/>
      <c r="Z27" s="8" t="s">
        <v>141</v>
      </c>
      <c r="AA27" s="8" t="s">
        <v>141</v>
      </c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0.1</v>
      </c>
      <c r="I28" s="25"/>
      <c r="J28" s="25"/>
      <c r="K28" s="25"/>
      <c r="M28" s="173"/>
      <c r="N28" s="212" t="s">
        <v>28</v>
      </c>
      <c r="O28" s="212"/>
      <c r="P28" s="212"/>
      <c r="Q28" s="8">
        <f t="shared" si="0"/>
        <v>12</v>
      </c>
      <c r="R28" s="207"/>
      <c r="T28" s="173"/>
      <c r="U28" s="20" t="s">
        <v>28</v>
      </c>
      <c r="V28" s="8"/>
      <c r="W28" s="8"/>
      <c r="X28" s="8" t="s">
        <v>141</v>
      </c>
      <c r="Y28" s="8" t="s">
        <v>141</v>
      </c>
      <c r="Z28" s="8"/>
      <c r="AA28" s="8"/>
      <c r="AB28" s="8"/>
      <c r="AC28" s="8" t="s">
        <v>141</v>
      </c>
      <c r="AD28" s="8" t="s">
        <v>141</v>
      </c>
      <c r="AE28" s="8" t="s">
        <v>141</v>
      </c>
      <c r="AF28" s="8" t="s">
        <v>141</v>
      </c>
      <c r="AG28" s="8" t="s">
        <v>141</v>
      </c>
      <c r="AH28" s="8" t="s">
        <v>141</v>
      </c>
      <c r="AI28" s="8" t="s">
        <v>141</v>
      </c>
      <c r="AJ28" s="8" t="s">
        <v>141</v>
      </c>
      <c r="AK28" s="8" t="s">
        <v>141</v>
      </c>
      <c r="AL28" s="8" t="s">
        <v>141</v>
      </c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12</v>
      </c>
      <c r="H29" s="24">
        <f>Q28/$R$26</f>
        <v>0.6</v>
      </c>
      <c r="I29" s="25"/>
      <c r="J29" s="25"/>
      <c r="K29" s="25"/>
      <c r="M29" s="173"/>
      <c r="N29" s="212" t="s">
        <v>29</v>
      </c>
      <c r="O29" s="212"/>
      <c r="P29" s="212"/>
      <c r="Q29" s="8">
        <f t="shared" si="0"/>
        <v>4</v>
      </c>
      <c r="R29" s="207"/>
      <c r="T29" s="173"/>
      <c r="U29" s="20" t="s">
        <v>29</v>
      </c>
      <c r="V29" s="8" t="s">
        <v>141</v>
      </c>
      <c r="W29" s="8" t="s">
        <v>141</v>
      </c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 t="s">
        <v>141</v>
      </c>
      <c r="AN29" s="8" t="s">
        <v>141</v>
      </c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10</v>
      </c>
      <c r="D30" s="24">
        <f>Q31/$R$31</f>
        <v>0.5</v>
      </c>
      <c r="F30" s="20" t="s">
        <v>29</v>
      </c>
      <c r="G30" s="39">
        <f>Q29</f>
        <v>4</v>
      </c>
      <c r="H30" s="24">
        <f>Q29/$R$26</f>
        <v>0.2</v>
      </c>
      <c r="I30" s="25"/>
      <c r="J30" s="25"/>
      <c r="K30" s="25"/>
      <c r="M30" s="173"/>
      <c r="N30" s="212" t="s">
        <v>30</v>
      </c>
      <c r="O30" s="212"/>
      <c r="P30" s="212"/>
      <c r="Q30" s="8">
        <f t="shared" si="0"/>
        <v>1</v>
      </c>
      <c r="R30" s="208"/>
      <c r="T30" s="17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 t="s">
        <v>141</v>
      </c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9</v>
      </c>
      <c r="D31" s="24">
        <f>Q32/$R$31</f>
        <v>0.45</v>
      </c>
      <c r="F31" s="20" t="s">
        <v>30</v>
      </c>
      <c r="G31" s="39">
        <f>Q30</f>
        <v>1</v>
      </c>
      <c r="H31" s="24">
        <f>Q30/$R$26</f>
        <v>0.05</v>
      </c>
      <c r="I31" s="25"/>
      <c r="J31" s="25"/>
      <c r="K31" s="25"/>
      <c r="M31" s="173">
        <v>5</v>
      </c>
      <c r="N31" s="203" t="s">
        <v>32</v>
      </c>
      <c r="O31" s="204"/>
      <c r="P31" s="205"/>
      <c r="Q31" s="8">
        <f t="shared" si="0"/>
        <v>10</v>
      </c>
      <c r="R31" s="206">
        <f>SUM(Q31:Q34)</f>
        <v>20</v>
      </c>
      <c r="T31" s="173">
        <v>5</v>
      </c>
      <c r="U31" s="20" t="s">
        <v>65</v>
      </c>
      <c r="V31" s="8" t="s">
        <v>141</v>
      </c>
      <c r="W31" s="8" t="s">
        <v>141</v>
      </c>
      <c r="X31" s="8" t="s">
        <v>141</v>
      </c>
      <c r="Y31" s="8" t="s">
        <v>141</v>
      </c>
      <c r="Z31" s="8"/>
      <c r="AA31" s="8"/>
      <c r="AB31" s="8"/>
      <c r="AC31" s="8" t="s">
        <v>141</v>
      </c>
      <c r="AD31" s="8" t="s">
        <v>141</v>
      </c>
      <c r="AE31" s="8" t="s">
        <v>141</v>
      </c>
      <c r="AF31" s="8" t="s">
        <v>141</v>
      </c>
      <c r="AG31" s="8" t="s">
        <v>141</v>
      </c>
      <c r="AH31" s="8"/>
      <c r="AI31" s="8"/>
      <c r="AJ31" s="8"/>
      <c r="AK31" s="8"/>
      <c r="AL31" s="8"/>
      <c r="AM31" s="8"/>
      <c r="AN31" s="8"/>
      <c r="AO31" s="8" t="s">
        <v>141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0.05</v>
      </c>
      <c r="F32" s="42" t="s">
        <v>48</v>
      </c>
      <c r="G32" s="45">
        <f>SUM(G27:G31)</f>
        <v>20</v>
      </c>
      <c r="H32" s="48">
        <f>SUM(H27:H31)</f>
        <v>1</v>
      </c>
      <c r="I32" s="19"/>
      <c r="J32" s="19"/>
      <c r="K32" s="19"/>
      <c r="M32" s="173"/>
      <c r="N32" s="203" t="s">
        <v>35</v>
      </c>
      <c r="O32" s="204" t="s">
        <v>35</v>
      </c>
      <c r="P32" s="205" t="s">
        <v>35</v>
      </c>
      <c r="Q32" s="8">
        <f t="shared" si="0"/>
        <v>9</v>
      </c>
      <c r="R32" s="207"/>
      <c r="T32" s="173"/>
      <c r="U32" s="22" t="s">
        <v>66</v>
      </c>
      <c r="V32" s="8"/>
      <c r="W32" s="8"/>
      <c r="X32" s="8"/>
      <c r="Y32" s="8"/>
      <c r="Z32" s="8"/>
      <c r="AA32" s="8" t="s">
        <v>141</v>
      </c>
      <c r="AB32" s="8" t="s">
        <v>141</v>
      </c>
      <c r="AC32" s="8"/>
      <c r="AD32" s="8"/>
      <c r="AE32" s="8"/>
      <c r="AF32" s="8"/>
      <c r="AG32" s="8"/>
      <c r="AH32" s="8" t="s">
        <v>141</v>
      </c>
      <c r="AI32" s="8" t="s">
        <v>141</v>
      </c>
      <c r="AJ32" s="8" t="s">
        <v>141</v>
      </c>
      <c r="AK32" s="8" t="s">
        <v>141</v>
      </c>
      <c r="AL32" s="8" t="s">
        <v>141</v>
      </c>
      <c r="AM32" s="8" t="s">
        <v>141</v>
      </c>
      <c r="AN32" s="8" t="s">
        <v>141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3"/>
      <c r="N33" s="203" t="s">
        <v>33</v>
      </c>
      <c r="O33" s="204" t="s">
        <v>33</v>
      </c>
      <c r="P33" s="205" t="s">
        <v>33</v>
      </c>
      <c r="Q33" s="8">
        <f t="shared" si="0"/>
        <v>1</v>
      </c>
      <c r="R33" s="207"/>
      <c r="T33" s="173"/>
      <c r="U33" s="20" t="s">
        <v>67</v>
      </c>
      <c r="V33" s="8"/>
      <c r="W33" s="8"/>
      <c r="X33" s="8"/>
      <c r="Y33" s="8"/>
      <c r="Z33" s="8" t="s">
        <v>141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73"/>
      <c r="N34" s="203" t="s">
        <v>49</v>
      </c>
      <c r="O34" s="204" t="s">
        <v>34</v>
      </c>
      <c r="P34" s="205" t="s">
        <v>34</v>
      </c>
      <c r="Q34" s="8">
        <f t="shared" si="0"/>
        <v>0</v>
      </c>
      <c r="R34" s="208"/>
      <c r="T34" s="17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7" t="s">
        <v>119</v>
      </c>
      <c r="B37" s="157"/>
      <c r="C37" s="157"/>
      <c r="D37" s="157"/>
      <c r="E37" s="157"/>
      <c r="F37" s="172"/>
      <c r="G37" s="172"/>
      <c r="H37" s="172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7" t="s">
        <v>71</v>
      </c>
      <c r="B39" s="157"/>
      <c r="C39" s="157"/>
      <c r="D39" s="157"/>
      <c r="E39" s="157"/>
      <c r="F39" s="157"/>
      <c r="G39" s="157"/>
      <c r="H39" s="157"/>
      <c r="I39" s="123"/>
      <c r="J39" s="123"/>
      <c r="K39" s="123"/>
    </row>
    <row r="40" spans="1:81">
      <c r="A40" s="157" t="s">
        <v>118</v>
      </c>
      <c r="B40" s="157"/>
      <c r="C40" s="157"/>
      <c r="D40" s="157"/>
      <c r="E40" s="157"/>
      <c r="F40" s="157"/>
      <c r="G40" s="157"/>
      <c r="H40" s="157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88" t="s">
        <v>13</v>
      </c>
      <c r="B42" s="223"/>
      <c r="C42" s="223"/>
      <c r="D42" s="223"/>
      <c r="E42" s="223"/>
      <c r="F42" s="223"/>
      <c r="G42" s="223"/>
      <c r="H42" s="128">
        <f>H9</f>
        <v>20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85" t="s">
        <v>39</v>
      </c>
      <c r="B43" s="224"/>
      <c r="C43" s="224"/>
      <c r="D43" s="224"/>
      <c r="E43" s="224"/>
      <c r="F43" s="224"/>
      <c r="G43" s="224"/>
      <c r="H43" s="128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71" t="s">
        <v>11</v>
      </c>
      <c r="C45" s="171"/>
      <c r="D45" s="17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  <c r="N47" s="200" t="s">
        <v>62</v>
      </c>
      <c r="O47" s="201"/>
      <c r="P47" s="201"/>
      <c r="Q47" s="201"/>
      <c r="R47" s="202"/>
      <c r="S47" s="195" t="s">
        <v>63</v>
      </c>
      <c r="V47" s="197" t="s">
        <v>60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6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>
        <f>(N49*$N$48+O49*$O$48+P49*$P$48+Q49*$Q$48+R49*$R$48)/S49</f>
        <v>4.9000000000000004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2</v>
      </c>
      <c r="R49" s="12">
        <f>COUNTIF($V$49:$CC$49,R48)</f>
        <v>18</v>
      </c>
      <c r="S49" s="12">
        <f>SUM(N49:R49)</f>
        <v>20</v>
      </c>
      <c r="T49" s="7"/>
      <c r="U49" s="43" t="s">
        <v>51</v>
      </c>
      <c r="V49" s="8">
        <v>5</v>
      </c>
      <c r="W49" s="8">
        <v>5</v>
      </c>
      <c r="X49" s="8">
        <v>4</v>
      </c>
      <c r="Y49" s="8">
        <v>5</v>
      </c>
      <c r="Z49" s="8">
        <v>4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>
        <f t="shared" ref="H50:H57" si="1">(N50*$N$48+O50*$O$48+P50*$P$48+Q50*$Q$48+R50*$R$48)/S50</f>
        <v>4.9000000000000004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18</v>
      </c>
      <c r="S50" s="12">
        <f t="shared" ref="S50:S57" si="4">SUM(N50:R50)</f>
        <v>20</v>
      </c>
      <c r="T50" s="7"/>
      <c r="U50" s="43" t="s">
        <v>52</v>
      </c>
      <c r="V50" s="8">
        <v>5</v>
      </c>
      <c r="W50" s="8">
        <v>5</v>
      </c>
      <c r="X50" s="8">
        <v>4</v>
      </c>
      <c r="Y50" s="8">
        <v>4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>
        <f t="shared" si="1"/>
        <v>4.8499999999999996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3</v>
      </c>
      <c r="R51" s="12">
        <f>COUNTIF($V$51:$CC$51,R48)</f>
        <v>17</v>
      </c>
      <c r="S51" s="12">
        <f t="shared" si="4"/>
        <v>20</v>
      </c>
      <c r="T51" s="7"/>
      <c r="U51" s="43" t="s">
        <v>53</v>
      </c>
      <c r="V51" s="8">
        <v>5</v>
      </c>
      <c r="W51" s="8">
        <v>4</v>
      </c>
      <c r="X51" s="8">
        <v>4</v>
      </c>
      <c r="Y51" s="8">
        <v>4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>
        <f t="shared" si="1"/>
        <v>4.8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4</v>
      </c>
      <c r="R52" s="12">
        <f>COUNTIF($V$52:$CC$52,R48)</f>
        <v>16</v>
      </c>
      <c r="S52" s="12">
        <f t="shared" si="4"/>
        <v>20</v>
      </c>
      <c r="T52" s="7"/>
      <c r="U52" s="43" t="s">
        <v>54</v>
      </c>
      <c r="V52" s="8">
        <v>5</v>
      </c>
      <c r="W52" s="8">
        <v>5</v>
      </c>
      <c r="X52" s="8">
        <v>4</v>
      </c>
      <c r="Y52" s="8">
        <v>4</v>
      </c>
      <c r="Z52" s="8">
        <v>4</v>
      </c>
      <c r="AA52" s="8">
        <v>4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>
        <f t="shared" si="1"/>
        <v>4.95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19</v>
      </c>
      <c r="S53" s="12">
        <f t="shared" si="4"/>
        <v>20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4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>
        <f t="shared" si="1"/>
        <v>4.8499999999999996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3</v>
      </c>
      <c r="R54" s="12">
        <f>COUNTIF($V$54:$CC$54,R48)</f>
        <v>17</v>
      </c>
      <c r="S54" s="12">
        <f t="shared" si="4"/>
        <v>20</v>
      </c>
      <c r="T54" s="7"/>
      <c r="U54" s="43" t="s">
        <v>56</v>
      </c>
      <c r="V54" s="8">
        <v>5</v>
      </c>
      <c r="W54" s="8">
        <v>5</v>
      </c>
      <c r="X54" s="8">
        <v>4</v>
      </c>
      <c r="Y54" s="8">
        <v>5</v>
      </c>
      <c r="Z54" s="8">
        <v>4</v>
      </c>
      <c r="AA54" s="8">
        <v>4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>
        <f t="shared" si="1"/>
        <v>4.9000000000000004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2</v>
      </c>
      <c r="R55" s="12">
        <f>COUNTIF($V$55:$CC$55,R48)</f>
        <v>18</v>
      </c>
      <c r="S55" s="12">
        <f t="shared" si="4"/>
        <v>20</v>
      </c>
      <c r="T55" s="7"/>
      <c r="U55" s="44" t="s">
        <v>57</v>
      </c>
      <c r="V55" s="8">
        <v>5</v>
      </c>
      <c r="W55" s="8">
        <v>4</v>
      </c>
      <c r="X55" s="8">
        <v>5</v>
      </c>
      <c r="Y55" s="8">
        <v>5</v>
      </c>
      <c r="Z55" s="8">
        <v>4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>
        <f t="shared" si="1"/>
        <v>4.9000000000000004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2</v>
      </c>
      <c r="R56" s="12">
        <f>COUNTIF($V$56:$CC$56,R48)</f>
        <v>18</v>
      </c>
      <c r="S56" s="12">
        <f t="shared" si="4"/>
        <v>20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4</v>
      </c>
      <c r="Z56" s="8">
        <v>5</v>
      </c>
      <c r="AA56" s="8">
        <v>4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>
        <f t="shared" si="1"/>
        <v>4.8499999999999996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1</v>
      </c>
      <c r="R57" s="12">
        <f>COUNTIF($V$57:$CC$57,R48)</f>
        <v>18</v>
      </c>
      <c r="S57" s="12">
        <f t="shared" si="4"/>
        <v>20</v>
      </c>
      <c r="T57" s="7"/>
      <c r="U57" s="44" t="s">
        <v>59</v>
      </c>
      <c r="V57" s="8">
        <v>3</v>
      </c>
      <c r="W57" s="8">
        <v>4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1" t="s">
        <v>12</v>
      </c>
      <c r="B58" s="182"/>
      <c r="C58" s="182"/>
      <c r="D58" s="182"/>
      <c r="E58" s="182"/>
      <c r="F58" s="182"/>
      <c r="G58" s="183"/>
      <c r="H58" s="92">
        <f>AVERAGE(H49:H57)</f>
        <v>4.8777777777777773</v>
      </c>
      <c r="I58" s="49"/>
      <c r="J58" s="180" t="s">
        <v>68</v>
      </c>
      <c r="K58" s="180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134</v>
      </c>
    </row>
    <row r="62" spans="1:81">
      <c r="B62" s="15" t="s">
        <v>135</v>
      </c>
    </row>
    <row r="63" spans="1:81">
      <c r="B63" s="15" t="s">
        <v>136</v>
      </c>
      <c r="D63" t="s">
        <v>138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C149"/>
  <sheetViews>
    <sheetView workbookViewId="0">
      <selection activeCell="H12" sqref="H1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7" t="s">
        <v>78</v>
      </c>
      <c r="B4" s="157"/>
      <c r="C4" s="157"/>
      <c r="D4" s="157"/>
      <c r="E4" s="157"/>
      <c r="F4" s="172"/>
      <c r="G4" s="172"/>
      <c r="H4" s="17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7" t="s">
        <v>71</v>
      </c>
      <c r="B6" s="157"/>
      <c r="C6" s="157"/>
      <c r="D6" s="157"/>
      <c r="E6" s="157"/>
      <c r="F6" s="157"/>
      <c r="G6" s="157"/>
      <c r="H6" s="157"/>
      <c r="I6" s="14"/>
      <c r="J6" s="14"/>
      <c r="K6" s="14"/>
    </row>
    <row r="7" spans="1:81">
      <c r="A7" s="157" t="s">
        <v>120</v>
      </c>
      <c r="B7" s="157"/>
      <c r="C7" s="157"/>
      <c r="D7" s="157"/>
      <c r="E7" s="157"/>
      <c r="F7" s="157"/>
      <c r="G7" s="157"/>
      <c r="H7" s="15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8" t="s">
        <v>13</v>
      </c>
      <c r="B9" s="223"/>
      <c r="C9" s="223"/>
      <c r="D9" s="223"/>
      <c r="E9" s="223"/>
      <c r="F9" s="223"/>
      <c r="G9" s="223"/>
      <c r="H9" s="67">
        <v>25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85" t="s">
        <v>39</v>
      </c>
      <c r="B10" s="224"/>
      <c r="C10" s="224"/>
      <c r="D10" s="224"/>
      <c r="E10" s="224"/>
      <c r="F10" s="224"/>
      <c r="G10" s="224"/>
      <c r="H10" s="154" t="s">
        <v>152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4" t="s">
        <v>16</v>
      </c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3" t="s">
        <v>60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</row>
    <row r="14" spans="1:81">
      <c r="A14" s="164" t="s">
        <v>16</v>
      </c>
      <c r="B14" s="159"/>
      <c r="C14" s="159"/>
      <c r="D14" s="159"/>
      <c r="E14" s="159"/>
      <c r="F14" s="159"/>
      <c r="G14" s="159"/>
      <c r="H14" s="159"/>
      <c r="I14" s="1"/>
      <c r="J14" s="1"/>
      <c r="K14" s="1"/>
      <c r="N14" s="215" t="s">
        <v>45</v>
      </c>
      <c r="O14" s="163"/>
      <c r="P14" s="163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3">
        <v>1</v>
      </c>
      <c r="N15" s="216" t="s">
        <v>14</v>
      </c>
      <c r="O15" s="217"/>
      <c r="P15" s="218"/>
      <c r="Q15" s="8">
        <f>COUNTA(V15:CC15)</f>
        <v>2</v>
      </c>
      <c r="R15" s="206">
        <f>SUM(Q15:Q16)</f>
        <v>25</v>
      </c>
      <c r="T15" s="173">
        <v>1</v>
      </c>
      <c r="U15" s="16" t="s">
        <v>14</v>
      </c>
      <c r="V15" s="43"/>
      <c r="W15" s="8"/>
      <c r="X15" s="8" t="s">
        <v>141</v>
      </c>
      <c r="Y15" s="8" t="s">
        <v>141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  <c r="M16" s="173"/>
      <c r="N16" s="203" t="s">
        <v>15</v>
      </c>
      <c r="O16" s="204"/>
      <c r="P16" s="205"/>
      <c r="Q16" s="8">
        <f>COUNTA(V16:CC16)</f>
        <v>23</v>
      </c>
      <c r="R16" s="208"/>
      <c r="T16" s="173"/>
      <c r="U16" s="17" t="s">
        <v>15</v>
      </c>
      <c r="V16" s="8" t="s">
        <v>141</v>
      </c>
      <c r="W16" s="8" t="s">
        <v>141</v>
      </c>
      <c r="X16" s="8"/>
      <c r="Y16" s="8"/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 t="s">
        <v>141</v>
      </c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09"/>
      <c r="N17" s="210"/>
      <c r="O17" s="210"/>
      <c r="P17" s="210"/>
      <c r="Q17" s="210"/>
      <c r="R17" s="21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2</v>
      </c>
      <c r="D18" s="24">
        <f>Q15/$R$15</f>
        <v>0.08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3">
        <v>2</v>
      </c>
      <c r="N18" s="203" t="s">
        <v>18</v>
      </c>
      <c r="O18" s="204"/>
      <c r="P18" s="205"/>
      <c r="Q18" s="8">
        <f>COUNTA(V18:CC18)</f>
        <v>0</v>
      </c>
      <c r="R18" s="206">
        <f>SUM(Q18:Q21)</f>
        <v>25</v>
      </c>
      <c r="T18" s="173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23</v>
      </c>
      <c r="D19" s="24">
        <f>Q16/$R$15</f>
        <v>0.92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3"/>
      <c r="N19" s="203" t="s">
        <v>19</v>
      </c>
      <c r="O19" s="204" t="s">
        <v>19</v>
      </c>
      <c r="P19" s="205" t="s">
        <v>19</v>
      </c>
      <c r="Q19" s="8">
        <f>COUNTA(V19:CC19)</f>
        <v>0</v>
      </c>
      <c r="R19" s="207"/>
      <c r="T19" s="173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25</v>
      </c>
      <c r="D20" s="48">
        <f>SUM(D18:D19)</f>
        <v>1</v>
      </c>
      <c r="F20" s="17" t="s">
        <v>20</v>
      </c>
      <c r="G20" s="39">
        <f>Q20</f>
        <v>25</v>
      </c>
      <c r="H20" s="24">
        <f>Q20/$R$18</f>
        <v>1</v>
      </c>
      <c r="I20" s="25"/>
      <c r="J20" s="25"/>
      <c r="K20" s="25"/>
      <c r="M20" s="173"/>
      <c r="N20" s="203" t="s">
        <v>20</v>
      </c>
      <c r="O20" s="204" t="s">
        <v>20</v>
      </c>
      <c r="P20" s="205" t="s">
        <v>20</v>
      </c>
      <c r="Q20" s="8">
        <f>COUNTA(V20:CC20)</f>
        <v>25</v>
      </c>
      <c r="R20" s="207"/>
      <c r="T20" s="173"/>
      <c r="U20" s="17" t="s">
        <v>20</v>
      </c>
      <c r="V20" s="8" t="s">
        <v>141</v>
      </c>
      <c r="W20" s="8" t="s">
        <v>141</v>
      </c>
      <c r="X20" s="8" t="s">
        <v>141</v>
      </c>
      <c r="Y20" s="8" t="s">
        <v>141</v>
      </c>
      <c r="Z20" s="8" t="s">
        <v>141</v>
      </c>
      <c r="AA20" s="8" t="s">
        <v>141</v>
      </c>
      <c r="AB20" s="8" t="s">
        <v>141</v>
      </c>
      <c r="AC20" s="8" t="s">
        <v>141</v>
      </c>
      <c r="AD20" s="8" t="s">
        <v>141</v>
      </c>
      <c r="AE20" s="8" t="s">
        <v>141</v>
      </c>
      <c r="AF20" s="8" t="s">
        <v>141</v>
      </c>
      <c r="AG20" s="8" t="s">
        <v>141</v>
      </c>
      <c r="AH20" s="8" t="s">
        <v>141</v>
      </c>
      <c r="AI20" s="8" t="s">
        <v>141</v>
      </c>
      <c r="AJ20" s="8" t="s">
        <v>141</v>
      </c>
      <c r="AK20" s="8" t="s">
        <v>141</v>
      </c>
      <c r="AL20" s="8" t="s">
        <v>141</v>
      </c>
      <c r="AM20" s="8" t="s">
        <v>141</v>
      </c>
      <c r="AN20" s="8" t="s">
        <v>141</v>
      </c>
      <c r="AO20" s="8" t="s">
        <v>141</v>
      </c>
      <c r="AP20" s="8" t="s">
        <v>141</v>
      </c>
      <c r="AQ20" s="8" t="s">
        <v>141</v>
      </c>
      <c r="AR20" s="8" t="s">
        <v>141</v>
      </c>
      <c r="AS20" s="8" t="s">
        <v>141</v>
      </c>
      <c r="AT20" s="8" t="s">
        <v>141</v>
      </c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3"/>
      <c r="N21" s="203" t="s">
        <v>21</v>
      </c>
      <c r="O21" s="204"/>
      <c r="P21" s="205"/>
      <c r="Q21" s="8">
        <f>COUNTA(V21:CC21)</f>
        <v>0</v>
      </c>
      <c r="R21" s="208"/>
      <c r="T21" s="173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6" t="s">
        <v>24</v>
      </c>
      <c r="C22" s="156"/>
      <c r="D22" s="156"/>
      <c r="F22" s="42" t="s">
        <v>48</v>
      </c>
      <c r="G22" s="45">
        <f>SUM(G18:G21)</f>
        <v>25</v>
      </c>
      <c r="H22" s="48">
        <f>SUM(H18:H21)</f>
        <v>1</v>
      </c>
      <c r="I22" s="25"/>
      <c r="J22" s="25"/>
      <c r="K22" s="25"/>
      <c r="M22" s="209"/>
      <c r="N22" s="210"/>
      <c r="O22" s="210"/>
      <c r="P22" s="210"/>
      <c r="Q22" s="210"/>
      <c r="R22" s="21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3">
        <v>3</v>
      </c>
      <c r="N23" s="203" t="s">
        <v>22</v>
      </c>
      <c r="O23" s="204"/>
      <c r="P23" s="205"/>
      <c r="Q23" s="8">
        <f>COUNTA(V23:CC23)</f>
        <v>23</v>
      </c>
      <c r="R23" s="206">
        <f>SUM(Q23:Q24)</f>
        <v>25</v>
      </c>
      <c r="T23" s="173">
        <v>3</v>
      </c>
      <c r="U23" s="17" t="s">
        <v>22</v>
      </c>
      <c r="V23" s="8"/>
      <c r="W23" s="8"/>
      <c r="X23" s="8" t="s">
        <v>141</v>
      </c>
      <c r="Y23" s="8" t="s">
        <v>141</v>
      </c>
      <c r="Z23" s="8" t="s">
        <v>141</v>
      </c>
      <c r="AA23" s="8" t="s">
        <v>141</v>
      </c>
      <c r="AB23" s="8" t="s">
        <v>141</v>
      </c>
      <c r="AC23" s="8" t="s">
        <v>141</v>
      </c>
      <c r="AD23" s="8" t="s">
        <v>141</v>
      </c>
      <c r="AE23" s="8" t="s">
        <v>141</v>
      </c>
      <c r="AF23" s="8" t="s">
        <v>141</v>
      </c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 t="s">
        <v>141</v>
      </c>
      <c r="AP23" s="8" t="s">
        <v>141</v>
      </c>
      <c r="AQ23" s="8" t="s">
        <v>141</v>
      </c>
      <c r="AR23" s="8" t="s">
        <v>141</v>
      </c>
      <c r="AS23" s="8" t="s">
        <v>141</v>
      </c>
      <c r="AT23" s="8" t="s">
        <v>141</v>
      </c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23</v>
      </c>
      <c r="D24" s="24">
        <f>Q23/$R$23</f>
        <v>0.92</v>
      </c>
      <c r="M24" s="173"/>
      <c r="N24" s="203" t="s">
        <v>23</v>
      </c>
      <c r="O24" s="204"/>
      <c r="P24" s="205"/>
      <c r="Q24" s="8">
        <f>COUNTA(V24:CC24)</f>
        <v>2</v>
      </c>
      <c r="R24" s="208"/>
      <c r="T24" s="173"/>
      <c r="U24" s="17" t="s">
        <v>64</v>
      </c>
      <c r="V24" s="8" t="s">
        <v>141</v>
      </c>
      <c r="W24" s="8" t="s">
        <v>141</v>
      </c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0.08</v>
      </c>
      <c r="F25" s="38" t="s">
        <v>25</v>
      </c>
      <c r="G25" s="38"/>
      <c r="H25" s="38"/>
      <c r="I25" s="13"/>
      <c r="M25" s="209"/>
      <c r="N25" s="210"/>
      <c r="O25" s="210"/>
      <c r="P25" s="210"/>
      <c r="Q25" s="210"/>
      <c r="R25" s="21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3">
        <v>4</v>
      </c>
      <c r="N26" s="212" t="s">
        <v>26</v>
      </c>
      <c r="O26" s="212"/>
      <c r="P26" s="212"/>
      <c r="Q26" s="8">
        <f t="shared" ref="Q26:Q34" si="0">COUNTA(V26:CC26)</f>
        <v>1</v>
      </c>
      <c r="R26" s="206">
        <f>SUM(Q26:Q30)</f>
        <v>25</v>
      </c>
      <c r="T26" s="173">
        <v>4</v>
      </c>
      <c r="U26" s="20" t="s">
        <v>26</v>
      </c>
      <c r="V26" s="8"/>
      <c r="W26" s="8"/>
      <c r="X26" s="8"/>
      <c r="Y26" s="8" t="s">
        <v>141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0.04</v>
      </c>
      <c r="I27" s="25"/>
      <c r="J27" s="25"/>
      <c r="K27" s="25"/>
      <c r="M27" s="173"/>
      <c r="N27" s="212" t="s">
        <v>27</v>
      </c>
      <c r="O27" s="212"/>
      <c r="P27" s="212"/>
      <c r="Q27" s="8">
        <f t="shared" si="0"/>
        <v>3</v>
      </c>
      <c r="R27" s="207"/>
      <c r="T27" s="173"/>
      <c r="U27" s="20" t="s">
        <v>27</v>
      </c>
      <c r="V27" s="8"/>
      <c r="W27" s="8"/>
      <c r="X27" s="8" t="s">
        <v>141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 t="s">
        <v>141</v>
      </c>
      <c r="AL27" s="8" t="s">
        <v>141</v>
      </c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3</v>
      </c>
      <c r="H28" s="24">
        <f>Q27/$R$26</f>
        <v>0.12</v>
      </c>
      <c r="I28" s="25"/>
      <c r="J28" s="25"/>
      <c r="K28" s="25"/>
      <c r="M28" s="173"/>
      <c r="N28" s="212" t="s">
        <v>28</v>
      </c>
      <c r="O28" s="212"/>
      <c r="P28" s="212"/>
      <c r="Q28" s="8">
        <f t="shared" si="0"/>
        <v>9</v>
      </c>
      <c r="R28" s="207"/>
      <c r="T28" s="173"/>
      <c r="U28" s="20" t="s">
        <v>28</v>
      </c>
      <c r="V28" s="8"/>
      <c r="W28" s="8"/>
      <c r="X28" s="8"/>
      <c r="Y28" s="8"/>
      <c r="Z28" s="8"/>
      <c r="AA28" s="8" t="s">
        <v>141</v>
      </c>
      <c r="AB28" s="8" t="s">
        <v>141</v>
      </c>
      <c r="AC28" s="8" t="s">
        <v>141</v>
      </c>
      <c r="AD28" s="8" t="s">
        <v>141</v>
      </c>
      <c r="AE28" s="8" t="s">
        <v>141</v>
      </c>
      <c r="AF28" s="8"/>
      <c r="AG28" s="8"/>
      <c r="AH28" s="8"/>
      <c r="AI28" s="8"/>
      <c r="AJ28" s="8"/>
      <c r="AK28" s="8"/>
      <c r="AL28" s="8"/>
      <c r="AM28" s="8" t="s">
        <v>141</v>
      </c>
      <c r="AN28" s="8" t="s">
        <v>141</v>
      </c>
      <c r="AO28" s="8"/>
      <c r="AP28" s="8" t="s">
        <v>141</v>
      </c>
      <c r="AQ28" s="8"/>
      <c r="AR28" s="8"/>
      <c r="AS28" s="8"/>
      <c r="AT28" s="8" t="s">
        <v>141</v>
      </c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9</v>
      </c>
      <c r="H29" s="24">
        <f>Q28/$R$26</f>
        <v>0.36</v>
      </c>
      <c r="I29" s="25"/>
      <c r="J29" s="25"/>
      <c r="K29" s="25"/>
      <c r="M29" s="173"/>
      <c r="N29" s="212" t="s">
        <v>29</v>
      </c>
      <c r="O29" s="212"/>
      <c r="P29" s="212"/>
      <c r="Q29" s="8">
        <f t="shared" si="0"/>
        <v>8</v>
      </c>
      <c r="R29" s="207"/>
      <c r="T29" s="17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 t="s">
        <v>141</v>
      </c>
      <c r="AG29" s="8" t="s">
        <v>141</v>
      </c>
      <c r="AH29" s="8" t="s">
        <v>141</v>
      </c>
      <c r="AI29" s="8" t="s">
        <v>141</v>
      </c>
      <c r="AJ29" s="8" t="s">
        <v>141</v>
      </c>
      <c r="AK29" s="8"/>
      <c r="AL29" s="8"/>
      <c r="AM29" s="8"/>
      <c r="AN29" s="8"/>
      <c r="AO29" s="8" t="s">
        <v>141</v>
      </c>
      <c r="AP29" s="8"/>
      <c r="AQ29" s="8" t="s">
        <v>141</v>
      </c>
      <c r="AR29" s="8"/>
      <c r="AS29" s="8" t="s">
        <v>141</v>
      </c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13</v>
      </c>
      <c r="D30" s="24">
        <f>Q31/$R$31</f>
        <v>0.54166666666666663</v>
      </c>
      <c r="F30" s="20" t="s">
        <v>29</v>
      </c>
      <c r="G30" s="39">
        <f>Q29</f>
        <v>8</v>
      </c>
      <c r="H30" s="24">
        <f>Q29/$R$26</f>
        <v>0.32</v>
      </c>
      <c r="I30" s="25"/>
      <c r="J30" s="25"/>
      <c r="K30" s="25"/>
      <c r="M30" s="173"/>
      <c r="N30" s="212" t="s">
        <v>30</v>
      </c>
      <c r="O30" s="212"/>
      <c r="P30" s="212"/>
      <c r="Q30" s="8">
        <f t="shared" si="0"/>
        <v>4</v>
      </c>
      <c r="R30" s="208"/>
      <c r="T30" s="173"/>
      <c r="U30" s="20" t="s">
        <v>30</v>
      </c>
      <c r="V30" s="8" t="s">
        <v>141</v>
      </c>
      <c r="W30" s="8" t="s">
        <v>141</v>
      </c>
      <c r="X30" s="8"/>
      <c r="Y30" s="8"/>
      <c r="Z30" s="8" t="s">
        <v>141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 t="s">
        <v>141</v>
      </c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10</v>
      </c>
      <c r="D31" s="24">
        <f>Q32/$R$31</f>
        <v>0.41666666666666669</v>
      </c>
      <c r="F31" s="20" t="s">
        <v>30</v>
      </c>
      <c r="G31" s="39">
        <f>Q30</f>
        <v>4</v>
      </c>
      <c r="H31" s="24">
        <f>Q30/$R$26</f>
        <v>0.16</v>
      </c>
      <c r="I31" s="25"/>
      <c r="J31" s="25"/>
      <c r="K31" s="25"/>
      <c r="M31" s="173">
        <v>5</v>
      </c>
      <c r="N31" s="203" t="s">
        <v>32</v>
      </c>
      <c r="O31" s="204"/>
      <c r="P31" s="205"/>
      <c r="Q31" s="8">
        <f t="shared" si="0"/>
        <v>13</v>
      </c>
      <c r="R31" s="206">
        <f>SUM(Q31:Q34)</f>
        <v>24</v>
      </c>
      <c r="T31" s="173">
        <v>5</v>
      </c>
      <c r="U31" s="20" t="s">
        <v>65</v>
      </c>
      <c r="V31" s="8"/>
      <c r="W31" s="8" t="s">
        <v>141</v>
      </c>
      <c r="X31" s="8"/>
      <c r="Y31" s="8"/>
      <c r="Z31" s="8" t="s">
        <v>141</v>
      </c>
      <c r="AA31" s="8" t="s">
        <v>141</v>
      </c>
      <c r="AB31" s="8" t="s">
        <v>141</v>
      </c>
      <c r="AC31" s="8" t="s">
        <v>141</v>
      </c>
      <c r="AD31" s="8"/>
      <c r="AE31" s="8"/>
      <c r="AF31" s="8"/>
      <c r="AG31" s="8" t="s">
        <v>141</v>
      </c>
      <c r="AH31" s="8" t="s">
        <v>141</v>
      </c>
      <c r="AI31" s="8" t="s">
        <v>141</v>
      </c>
      <c r="AJ31" s="8" t="s">
        <v>141</v>
      </c>
      <c r="AK31" s="8"/>
      <c r="AL31" s="8"/>
      <c r="AM31" s="8" t="s">
        <v>141</v>
      </c>
      <c r="AN31" s="8"/>
      <c r="AO31" s="8"/>
      <c r="AP31" s="8" t="s">
        <v>141</v>
      </c>
      <c r="AQ31" s="8"/>
      <c r="AR31" s="8"/>
      <c r="AS31" s="8" t="s">
        <v>141</v>
      </c>
      <c r="AT31" s="8" t="s">
        <v>141</v>
      </c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25</v>
      </c>
      <c r="H32" s="48">
        <f>SUM(H27:H31)</f>
        <v>1</v>
      </c>
      <c r="I32" s="19"/>
      <c r="J32" s="19"/>
      <c r="K32" s="19"/>
      <c r="M32" s="173"/>
      <c r="N32" s="203" t="s">
        <v>35</v>
      </c>
      <c r="O32" s="204" t="s">
        <v>35</v>
      </c>
      <c r="P32" s="205" t="s">
        <v>35</v>
      </c>
      <c r="Q32" s="8">
        <f t="shared" si="0"/>
        <v>10</v>
      </c>
      <c r="R32" s="207"/>
      <c r="T32" s="173"/>
      <c r="U32" s="22" t="s">
        <v>66</v>
      </c>
      <c r="V32" s="8"/>
      <c r="W32" s="8"/>
      <c r="X32" s="8" t="s">
        <v>141</v>
      </c>
      <c r="Y32" s="8" t="s">
        <v>141</v>
      </c>
      <c r="Z32" s="8"/>
      <c r="AA32" s="8"/>
      <c r="AB32" s="8"/>
      <c r="AC32" s="8"/>
      <c r="AD32" s="8" t="s">
        <v>141</v>
      </c>
      <c r="AE32" s="8" t="s">
        <v>141</v>
      </c>
      <c r="AF32" s="8" t="s">
        <v>141</v>
      </c>
      <c r="AG32" s="8"/>
      <c r="AH32" s="8"/>
      <c r="AI32" s="8"/>
      <c r="AJ32" s="8"/>
      <c r="AK32" s="8" t="s">
        <v>141</v>
      </c>
      <c r="AL32" s="8" t="s">
        <v>141</v>
      </c>
      <c r="AM32" s="8"/>
      <c r="AN32" s="8" t="s">
        <v>141</v>
      </c>
      <c r="AO32" s="8" t="s">
        <v>141</v>
      </c>
      <c r="AP32" s="8"/>
      <c r="AQ32" s="8" t="s">
        <v>141</v>
      </c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4.1666666666666664E-2</v>
      </c>
      <c r="F33" s="21"/>
      <c r="G33" s="21"/>
      <c r="H33" s="19"/>
      <c r="I33" s="19"/>
      <c r="J33" s="19"/>
      <c r="K33" s="19"/>
      <c r="M33" s="173"/>
      <c r="N33" s="203" t="s">
        <v>33</v>
      </c>
      <c r="O33" s="204" t="s">
        <v>33</v>
      </c>
      <c r="P33" s="205" t="s">
        <v>33</v>
      </c>
      <c r="Q33" s="8">
        <f t="shared" si="0"/>
        <v>0</v>
      </c>
      <c r="R33" s="207"/>
      <c r="T33" s="17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24</v>
      </c>
      <c r="D34" s="24">
        <f>SUM(D30:D33)</f>
        <v>0.99999999999999989</v>
      </c>
      <c r="F34" s="21"/>
      <c r="G34" s="21"/>
      <c r="H34" s="19"/>
      <c r="I34" s="19"/>
      <c r="J34" s="19"/>
      <c r="K34" s="19"/>
      <c r="M34" s="173"/>
      <c r="N34" s="203" t="s">
        <v>49</v>
      </c>
      <c r="O34" s="204" t="s">
        <v>34</v>
      </c>
      <c r="P34" s="205" t="s">
        <v>34</v>
      </c>
      <c r="Q34" s="8">
        <f t="shared" si="0"/>
        <v>1</v>
      </c>
      <c r="R34" s="208"/>
      <c r="T34" s="173"/>
      <c r="U34" s="22" t="s">
        <v>49</v>
      </c>
      <c r="V34" s="8" t="s">
        <v>141</v>
      </c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7" t="s">
        <v>78</v>
      </c>
      <c r="B37" s="157"/>
      <c r="C37" s="157"/>
      <c r="D37" s="157"/>
      <c r="E37" s="157"/>
      <c r="F37" s="172"/>
      <c r="G37" s="172"/>
      <c r="H37" s="172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7" t="s">
        <v>71</v>
      </c>
      <c r="B39" s="157"/>
      <c r="C39" s="157"/>
      <c r="D39" s="157"/>
      <c r="E39" s="157"/>
      <c r="F39" s="157"/>
      <c r="G39" s="157"/>
      <c r="H39" s="157"/>
      <c r="I39" s="123"/>
      <c r="J39" s="123"/>
      <c r="K39" s="123"/>
    </row>
    <row r="40" spans="1:81">
      <c r="A40" s="157" t="s">
        <v>120</v>
      </c>
      <c r="B40" s="157"/>
      <c r="C40" s="157"/>
      <c r="D40" s="157"/>
      <c r="E40" s="157"/>
      <c r="F40" s="157"/>
      <c r="G40" s="157"/>
      <c r="H40" s="157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88" t="s">
        <v>13</v>
      </c>
      <c r="B42" s="223"/>
      <c r="C42" s="223"/>
      <c r="D42" s="223"/>
      <c r="E42" s="223"/>
      <c r="F42" s="223"/>
      <c r="G42" s="223"/>
      <c r="H42" s="128">
        <f>H9</f>
        <v>25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85" t="s">
        <v>39</v>
      </c>
      <c r="B43" s="224"/>
      <c r="C43" s="224"/>
      <c r="D43" s="224"/>
      <c r="E43" s="224"/>
      <c r="F43" s="224"/>
      <c r="G43" s="224"/>
      <c r="H43" s="128" t="str">
        <f>H10</f>
        <v>20.4.-19.5.2018.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71" t="s">
        <v>11</v>
      </c>
      <c r="C45" s="171"/>
      <c r="D45" s="17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  <c r="N47" s="200" t="s">
        <v>62</v>
      </c>
      <c r="O47" s="201"/>
      <c r="P47" s="201"/>
      <c r="Q47" s="201"/>
      <c r="R47" s="202"/>
      <c r="S47" s="195" t="s">
        <v>63</v>
      </c>
      <c r="V47" s="197" t="s">
        <v>60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6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>
        <f>(N49*$N$48+O49*$O$48+P49*$P$48+Q49*$Q$48+R49*$R$48)/S49</f>
        <v>4.875</v>
      </c>
      <c r="I49" s="32"/>
      <c r="J49" s="46">
        <f>$H$9-COUNTA(V49:CC49)</f>
        <v>1</v>
      </c>
      <c r="K49" s="47">
        <f>J49/(J49+S49)</f>
        <v>0.04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3</v>
      </c>
      <c r="R49" s="12">
        <f>COUNTIF($V$49:$CC$49,R48)</f>
        <v>21</v>
      </c>
      <c r="S49" s="12">
        <f>SUM(N49:R49)</f>
        <v>24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4</v>
      </c>
      <c r="AP49" s="8">
        <v>5</v>
      </c>
      <c r="AQ49" s="8">
        <v>5</v>
      </c>
      <c r="AR49" s="8"/>
      <c r="AS49" s="8">
        <v>4</v>
      </c>
      <c r="AT49" s="8">
        <v>4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>
        <f t="shared" ref="H50:H57" si="1">(N50*$N$48+O50*$O$48+P50*$P$48+Q50*$Q$48+R50*$R$48)/S50</f>
        <v>4.958333333333333</v>
      </c>
      <c r="I50" s="32"/>
      <c r="J50" s="46">
        <f t="shared" ref="J50:J57" si="2">$H$9-COUNTA(V50:CC50)</f>
        <v>1</v>
      </c>
      <c r="K50" s="47">
        <f t="shared" ref="K50:K56" si="3">J50/(J50+S50)</f>
        <v>0.04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23</v>
      </c>
      <c r="S50" s="12">
        <f t="shared" ref="S50:S57" si="4">SUM(N50:R50)</f>
        <v>24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4</v>
      </c>
      <c r="AP50" s="8">
        <v>5</v>
      </c>
      <c r="AQ50" s="8">
        <v>5</v>
      </c>
      <c r="AR50" s="8"/>
      <c r="AS50" s="8">
        <v>5</v>
      </c>
      <c r="AT50" s="8">
        <v>5</v>
      </c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>
        <f t="shared" si="1"/>
        <v>4.916666666666667</v>
      </c>
      <c r="I51" s="32"/>
      <c r="J51" s="46">
        <f t="shared" si="2"/>
        <v>1</v>
      </c>
      <c r="K51" s="47">
        <f t="shared" si="3"/>
        <v>0.04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22</v>
      </c>
      <c r="S51" s="12">
        <f t="shared" si="4"/>
        <v>24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4</v>
      </c>
      <c r="AP51" s="8">
        <v>4</v>
      </c>
      <c r="AQ51" s="8">
        <v>5</v>
      </c>
      <c r="AR51" s="8"/>
      <c r="AS51" s="8">
        <v>5</v>
      </c>
      <c r="AT51" s="8">
        <v>5</v>
      </c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>
        <f t="shared" si="1"/>
        <v>4.791666666666667</v>
      </c>
      <c r="I52" s="32"/>
      <c r="J52" s="46">
        <f t="shared" si="2"/>
        <v>1</v>
      </c>
      <c r="K52" s="47">
        <f t="shared" si="3"/>
        <v>0.04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5</v>
      </c>
      <c r="R52" s="12">
        <f>COUNTIF($V$52:$CC$52,R48)</f>
        <v>19</v>
      </c>
      <c r="S52" s="12">
        <f t="shared" si="4"/>
        <v>24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4</v>
      </c>
      <c r="AP52" s="8">
        <v>4</v>
      </c>
      <c r="AQ52" s="8">
        <v>4</v>
      </c>
      <c r="AR52" s="8"/>
      <c r="AS52" s="8">
        <v>4</v>
      </c>
      <c r="AT52" s="8">
        <v>4</v>
      </c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>
        <f t="shared" si="1"/>
        <v>4.916666666666667</v>
      </c>
      <c r="I53" s="32"/>
      <c r="J53" s="46">
        <f t="shared" si="2"/>
        <v>1</v>
      </c>
      <c r="K53" s="47">
        <f t="shared" si="3"/>
        <v>0.04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2</v>
      </c>
      <c r="R53" s="12">
        <f>COUNTIF($V$53:$CC$53,R48)</f>
        <v>22</v>
      </c>
      <c r="S53" s="12">
        <f t="shared" si="4"/>
        <v>24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4</v>
      </c>
      <c r="AP53" s="8">
        <v>5</v>
      </c>
      <c r="AQ53" s="8">
        <v>4</v>
      </c>
      <c r="AR53" s="8"/>
      <c r="AS53" s="8">
        <v>5</v>
      </c>
      <c r="AT53" s="8">
        <v>5</v>
      </c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>
        <f t="shared" si="1"/>
        <v>4.875</v>
      </c>
      <c r="I54" s="32"/>
      <c r="J54" s="46">
        <f t="shared" si="2"/>
        <v>1</v>
      </c>
      <c r="K54" s="47">
        <f t="shared" si="3"/>
        <v>0.04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3</v>
      </c>
      <c r="R54" s="12">
        <f>COUNTIF($V$54:$CC$54,R48)</f>
        <v>21</v>
      </c>
      <c r="S54" s="12">
        <f t="shared" si="4"/>
        <v>24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4</v>
      </c>
      <c r="AP54" s="8">
        <v>5</v>
      </c>
      <c r="AQ54" s="8">
        <v>4</v>
      </c>
      <c r="AR54" s="8"/>
      <c r="AS54" s="8">
        <v>4</v>
      </c>
      <c r="AT54" s="8">
        <v>5</v>
      </c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>
        <f t="shared" si="1"/>
        <v>4.958333333333333</v>
      </c>
      <c r="I55" s="32"/>
      <c r="J55" s="46">
        <f t="shared" si="2"/>
        <v>1</v>
      </c>
      <c r="K55" s="47">
        <f t="shared" si="3"/>
        <v>0.04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23</v>
      </c>
      <c r="S55" s="12">
        <f t="shared" si="4"/>
        <v>24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4</v>
      </c>
      <c r="AP55" s="8">
        <v>5</v>
      </c>
      <c r="AQ55" s="8">
        <v>5</v>
      </c>
      <c r="AR55" s="8"/>
      <c r="AS55" s="8">
        <v>5</v>
      </c>
      <c r="AT55" s="8">
        <v>5</v>
      </c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>
        <f t="shared" si="1"/>
        <v>4.958333333333333</v>
      </c>
      <c r="I56" s="32"/>
      <c r="J56" s="46">
        <f t="shared" si="2"/>
        <v>1</v>
      </c>
      <c r="K56" s="47">
        <f t="shared" si="3"/>
        <v>0.04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23</v>
      </c>
      <c r="S56" s="12">
        <f t="shared" si="4"/>
        <v>24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4</v>
      </c>
      <c r="AP56" s="8">
        <v>5</v>
      </c>
      <c r="AQ56" s="8">
        <v>5</v>
      </c>
      <c r="AR56" s="8"/>
      <c r="AS56" s="8">
        <v>5</v>
      </c>
      <c r="AT56" s="8">
        <v>5</v>
      </c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>
        <f t="shared" si="1"/>
        <v>4.958333333333333</v>
      </c>
      <c r="I57" s="32"/>
      <c r="J57" s="46">
        <f t="shared" si="2"/>
        <v>1</v>
      </c>
      <c r="K57" s="47">
        <f>J57/(J57+S57)</f>
        <v>0.04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23</v>
      </c>
      <c r="S57" s="12">
        <f t="shared" si="4"/>
        <v>24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4</v>
      </c>
      <c r="AP57" s="8">
        <v>5</v>
      </c>
      <c r="AQ57" s="8">
        <v>5</v>
      </c>
      <c r="AR57" s="8"/>
      <c r="AS57" s="8">
        <v>5</v>
      </c>
      <c r="AT57" s="8">
        <v>5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1" t="s">
        <v>12</v>
      </c>
      <c r="B58" s="182"/>
      <c r="C58" s="182"/>
      <c r="D58" s="182"/>
      <c r="E58" s="182"/>
      <c r="F58" s="182"/>
      <c r="G58" s="183"/>
      <c r="H58" s="92">
        <f>AVERAGE(H49:H57)</f>
        <v>4.9120370370370381</v>
      </c>
      <c r="I58" s="49"/>
      <c r="J58" s="180" t="s">
        <v>68</v>
      </c>
      <c r="K58" s="180"/>
      <c r="L58" s="50">
        <f>SUM(J49:J57)</f>
        <v>9</v>
      </c>
      <c r="M58" s="7"/>
      <c r="N58" s="7"/>
      <c r="O58" s="7"/>
      <c r="P58" s="7"/>
      <c r="Q58" s="7"/>
      <c r="R58" s="7"/>
      <c r="S58" s="7"/>
      <c r="T58" s="7"/>
      <c r="AL58" s="138"/>
    </row>
    <row r="61" spans="1:81">
      <c r="B61" s="15" t="s">
        <v>134</v>
      </c>
    </row>
    <row r="62" spans="1:81">
      <c r="B62" s="15" t="s">
        <v>135</v>
      </c>
    </row>
    <row r="63" spans="1:81">
      <c r="B63" s="15" t="s">
        <v>136</v>
      </c>
      <c r="D63" t="s">
        <v>138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C63"/>
  <sheetViews>
    <sheetView workbookViewId="0">
      <selection activeCell="I14" sqref="I14"/>
    </sheetView>
  </sheetViews>
  <sheetFormatPr defaultRowHeight="12.75"/>
  <cols>
    <col min="21" max="21" width="18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48"/>
      <c r="L1" s="148"/>
      <c r="M1" s="148"/>
      <c r="N1" s="148"/>
      <c r="O1" s="148"/>
      <c r="P1" s="148"/>
      <c r="Q1" s="148"/>
      <c r="R1" s="148"/>
      <c r="S1" s="148"/>
      <c r="T1" s="148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48"/>
      <c r="L2" s="148"/>
      <c r="M2" s="148"/>
      <c r="N2" s="148"/>
      <c r="O2" s="148"/>
      <c r="P2" s="148"/>
      <c r="Q2" s="148"/>
      <c r="R2" s="148"/>
      <c r="S2" s="148"/>
      <c r="T2" s="148"/>
    </row>
    <row r="4" spans="1:81">
      <c r="A4" s="157" t="s">
        <v>149</v>
      </c>
      <c r="B4" s="157"/>
      <c r="C4" s="157"/>
      <c r="D4" s="157"/>
      <c r="E4" s="157"/>
      <c r="F4" s="172"/>
      <c r="G4" s="172"/>
      <c r="H4" s="172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</row>
    <row r="6" spans="1:81" ht="15.75" customHeight="1">
      <c r="A6" s="157" t="s">
        <v>70</v>
      </c>
      <c r="B6" s="157"/>
      <c r="C6" s="157"/>
      <c r="D6" s="157"/>
      <c r="E6" s="157"/>
      <c r="F6" s="157"/>
      <c r="G6" s="157"/>
      <c r="H6" s="157"/>
      <c r="I6" s="142"/>
      <c r="J6" s="142"/>
      <c r="K6" s="142"/>
    </row>
    <row r="7" spans="1:81">
      <c r="A7" s="157" t="s">
        <v>150</v>
      </c>
      <c r="B7" s="157"/>
      <c r="C7" s="157"/>
      <c r="D7" s="157"/>
      <c r="E7" s="157"/>
      <c r="F7" s="157"/>
      <c r="G7" s="157"/>
      <c r="H7" s="157"/>
      <c r="I7" s="142"/>
    </row>
    <row r="8" spans="1:81">
      <c r="A8" s="142"/>
      <c r="B8" s="140"/>
      <c r="C8" s="140"/>
      <c r="D8" s="140"/>
      <c r="E8" s="140"/>
      <c r="F8" s="140"/>
      <c r="G8" s="140"/>
    </row>
    <row r="9" spans="1:81">
      <c r="A9" s="188" t="s">
        <v>37</v>
      </c>
      <c r="B9" s="223"/>
      <c r="C9" s="223"/>
      <c r="D9" s="223"/>
      <c r="E9" s="223"/>
      <c r="F9" s="223"/>
      <c r="G9" s="223"/>
      <c r="H9" s="147">
        <v>25</v>
      </c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34" t="s">
        <v>44</v>
      </c>
    </row>
    <row r="10" spans="1:81">
      <c r="A10" s="185" t="s">
        <v>39</v>
      </c>
      <c r="B10" s="224"/>
      <c r="C10" s="224"/>
      <c r="D10" s="224"/>
      <c r="E10" s="224"/>
      <c r="F10" s="224"/>
      <c r="G10" s="224"/>
      <c r="H10" s="154" t="s">
        <v>154</v>
      </c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V10" s="214" t="s">
        <v>16</v>
      </c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</row>
    <row r="11" spans="1:81">
      <c r="A11" s="145"/>
      <c r="B11" s="145"/>
      <c r="C11" s="145"/>
      <c r="D11" s="145"/>
      <c r="E11" s="145"/>
      <c r="F11" s="145"/>
      <c r="G11" s="146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0"/>
      <c r="BU11" s="150"/>
      <c r="BV11" s="150"/>
      <c r="BW11" s="150"/>
      <c r="BX11" s="150"/>
      <c r="BY11" s="150"/>
      <c r="BZ11" s="150"/>
      <c r="CA11" s="150"/>
      <c r="CB11" s="150"/>
      <c r="CC11" s="150"/>
    </row>
    <row r="12" spans="1:81">
      <c r="A12" s="145"/>
      <c r="B12" s="145"/>
      <c r="C12" s="145"/>
      <c r="D12" s="145"/>
      <c r="E12" s="145"/>
      <c r="F12" s="145"/>
      <c r="G12" s="146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</row>
    <row r="13" spans="1:81">
      <c r="V13" s="213" t="s">
        <v>60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</row>
    <row r="14" spans="1:81">
      <c r="A14" s="164" t="s">
        <v>16</v>
      </c>
      <c r="B14" s="159"/>
      <c r="C14" s="159"/>
      <c r="D14" s="159"/>
      <c r="E14" s="159"/>
      <c r="F14" s="159"/>
      <c r="G14" s="159"/>
      <c r="H14" s="159"/>
      <c r="I14" s="143"/>
      <c r="J14" s="143"/>
      <c r="K14" s="143"/>
      <c r="N14" s="215" t="s">
        <v>45</v>
      </c>
      <c r="O14" s="163"/>
      <c r="P14" s="163"/>
      <c r="Q14" s="151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148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M15" s="173">
        <v>1</v>
      </c>
      <c r="N15" s="216" t="s">
        <v>14</v>
      </c>
      <c r="O15" s="217"/>
      <c r="P15" s="218"/>
      <c r="Q15" s="8">
        <f>COUNTA(V15:CC15)</f>
        <v>2</v>
      </c>
      <c r="R15" s="206">
        <f>SUM(Q15:Q16)</f>
        <v>25</v>
      </c>
      <c r="T15" s="17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 t="s">
        <v>141</v>
      </c>
      <c r="AF15" s="8" t="s">
        <v>141</v>
      </c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9" t="s">
        <v>46</v>
      </c>
      <c r="C16" s="139"/>
      <c r="F16" s="165" t="s">
        <v>17</v>
      </c>
      <c r="G16" s="165"/>
      <c r="H16" s="166"/>
      <c r="I16" s="149"/>
      <c r="J16" s="149"/>
      <c r="K16" s="149"/>
      <c r="M16" s="173"/>
      <c r="N16" s="203" t="s">
        <v>15</v>
      </c>
      <c r="O16" s="204"/>
      <c r="P16" s="205"/>
      <c r="Q16" s="8">
        <f>COUNTA(V16:CC16)</f>
        <v>23</v>
      </c>
      <c r="R16" s="208"/>
      <c r="T16" s="173"/>
      <c r="U16" s="152" t="s">
        <v>15</v>
      </c>
      <c r="V16" s="8" t="s">
        <v>141</v>
      </c>
      <c r="W16" s="8" t="s">
        <v>141</v>
      </c>
      <c r="X16" s="8" t="s">
        <v>141</v>
      </c>
      <c r="Y16" s="8" t="s">
        <v>141</v>
      </c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/>
      <c r="AF16" s="8"/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51" t="s">
        <v>42</v>
      </c>
      <c r="D17" s="151" t="s">
        <v>41</v>
      </c>
      <c r="F17" s="41" t="s">
        <v>47</v>
      </c>
      <c r="G17" s="151" t="s">
        <v>42</v>
      </c>
      <c r="H17" s="151" t="s">
        <v>41</v>
      </c>
      <c r="I17" s="149"/>
      <c r="J17" s="149"/>
      <c r="K17" s="149"/>
      <c r="M17" s="209"/>
      <c r="N17" s="210"/>
      <c r="O17" s="210"/>
      <c r="P17" s="210"/>
      <c r="Q17" s="210"/>
      <c r="R17" s="211"/>
      <c r="T17" s="141"/>
      <c r="U17" s="15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47">
        <f>Q15</f>
        <v>2</v>
      </c>
      <c r="D18" s="24">
        <f>Q15/$R$15</f>
        <v>0.08</v>
      </c>
      <c r="F18" s="152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3">
        <v>2</v>
      </c>
      <c r="N18" s="203" t="s">
        <v>18</v>
      </c>
      <c r="O18" s="204"/>
      <c r="P18" s="205"/>
      <c r="Q18" s="8">
        <f>COUNTA(V18:CC18)</f>
        <v>0</v>
      </c>
      <c r="R18" s="206">
        <f>SUM(Q18:Q21)</f>
        <v>25</v>
      </c>
      <c r="T18" s="173">
        <v>2</v>
      </c>
      <c r="U18" s="15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52" t="s">
        <v>15</v>
      </c>
      <c r="C19" s="147">
        <f>Q16</f>
        <v>23</v>
      </c>
      <c r="D19" s="24">
        <f>Q16/$R$15</f>
        <v>0.92</v>
      </c>
      <c r="F19" s="152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3"/>
      <c r="N19" s="203" t="s">
        <v>19</v>
      </c>
      <c r="O19" s="204" t="s">
        <v>19</v>
      </c>
      <c r="P19" s="205" t="s">
        <v>19</v>
      </c>
      <c r="Q19" s="8">
        <f>COUNTA(V19:CC19)</f>
        <v>0</v>
      </c>
      <c r="R19" s="207"/>
      <c r="T19" s="173"/>
      <c r="U19" s="15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25</v>
      </c>
      <c r="D20" s="48">
        <f>SUM(D18:D19)</f>
        <v>1</v>
      </c>
      <c r="F20" s="152" t="s">
        <v>20</v>
      </c>
      <c r="G20" s="39">
        <f>Q20</f>
        <v>25</v>
      </c>
      <c r="H20" s="24">
        <f>Q20/$R$18</f>
        <v>1</v>
      </c>
      <c r="I20" s="25"/>
      <c r="J20" s="25"/>
      <c r="K20" s="25"/>
      <c r="M20" s="173"/>
      <c r="N20" s="203" t="s">
        <v>20</v>
      </c>
      <c r="O20" s="204" t="s">
        <v>20</v>
      </c>
      <c r="P20" s="205" t="s">
        <v>20</v>
      </c>
      <c r="Q20" s="8">
        <f>COUNTA(V20:CC20)</f>
        <v>25</v>
      </c>
      <c r="R20" s="207"/>
      <c r="T20" s="173"/>
      <c r="U20" s="152" t="s">
        <v>20</v>
      </c>
      <c r="V20" s="8" t="s">
        <v>141</v>
      </c>
      <c r="W20" s="8" t="s">
        <v>141</v>
      </c>
      <c r="X20" s="8" t="s">
        <v>141</v>
      </c>
      <c r="Y20" s="8" t="s">
        <v>141</v>
      </c>
      <c r="Z20" s="8" t="s">
        <v>141</v>
      </c>
      <c r="AA20" s="8" t="s">
        <v>141</v>
      </c>
      <c r="AB20" s="8" t="s">
        <v>141</v>
      </c>
      <c r="AC20" s="8" t="s">
        <v>141</v>
      </c>
      <c r="AD20" s="8" t="s">
        <v>141</v>
      </c>
      <c r="AE20" s="8" t="s">
        <v>141</v>
      </c>
      <c r="AF20" s="8" t="s">
        <v>141</v>
      </c>
      <c r="AG20" s="8" t="s">
        <v>141</v>
      </c>
      <c r="AH20" s="8" t="s">
        <v>141</v>
      </c>
      <c r="AI20" s="8" t="s">
        <v>141</v>
      </c>
      <c r="AJ20" s="8" t="s">
        <v>141</v>
      </c>
      <c r="AK20" s="8" t="s">
        <v>141</v>
      </c>
      <c r="AL20" s="8" t="s">
        <v>141</v>
      </c>
      <c r="AM20" s="8" t="s">
        <v>141</v>
      </c>
      <c r="AN20" s="8" t="s">
        <v>141</v>
      </c>
      <c r="AO20" s="8" t="s">
        <v>141</v>
      </c>
      <c r="AP20" s="8" t="s">
        <v>141</v>
      </c>
      <c r="AQ20" s="8" t="s">
        <v>141</v>
      </c>
      <c r="AR20" s="8" t="s">
        <v>141</v>
      </c>
      <c r="AS20" s="8" t="s">
        <v>141</v>
      </c>
      <c r="AT20" s="8" t="s">
        <v>141</v>
      </c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52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3"/>
      <c r="N21" s="203" t="s">
        <v>21</v>
      </c>
      <c r="O21" s="204"/>
      <c r="P21" s="205"/>
      <c r="Q21" s="8">
        <f>COUNTA(V21:CC21)</f>
        <v>0</v>
      </c>
      <c r="R21" s="208"/>
      <c r="T21" s="173"/>
      <c r="U21" s="15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6" t="s">
        <v>24</v>
      </c>
      <c r="C22" s="156"/>
      <c r="D22" s="156"/>
      <c r="F22" s="42" t="s">
        <v>48</v>
      </c>
      <c r="G22" s="45">
        <f>SUM(G18:G21)</f>
        <v>25</v>
      </c>
      <c r="H22" s="48">
        <f>SUM(H18:H21)</f>
        <v>1</v>
      </c>
      <c r="I22" s="25"/>
      <c r="J22" s="25"/>
      <c r="K22" s="25"/>
      <c r="M22" s="209"/>
      <c r="N22" s="210"/>
      <c r="O22" s="210"/>
      <c r="P22" s="210"/>
      <c r="Q22" s="210"/>
      <c r="R22" s="211"/>
      <c r="T22" s="141"/>
      <c r="U22" s="15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51" t="s">
        <v>42</v>
      </c>
      <c r="D23" s="151" t="s">
        <v>41</v>
      </c>
      <c r="M23" s="173">
        <v>3</v>
      </c>
      <c r="N23" s="203" t="s">
        <v>22</v>
      </c>
      <c r="O23" s="204"/>
      <c r="P23" s="205"/>
      <c r="Q23" s="8">
        <f>COUNTA(V23:CC23)</f>
        <v>22</v>
      </c>
      <c r="R23" s="206">
        <f>SUM(Q23:Q24)</f>
        <v>25</v>
      </c>
      <c r="T23" s="173">
        <v>3</v>
      </c>
      <c r="U23" s="152" t="s">
        <v>22</v>
      </c>
      <c r="V23" s="8" t="s">
        <v>141</v>
      </c>
      <c r="W23" s="8" t="s">
        <v>141</v>
      </c>
      <c r="X23" s="8" t="s">
        <v>141</v>
      </c>
      <c r="Y23" s="8" t="s">
        <v>141</v>
      </c>
      <c r="Z23" s="8" t="s">
        <v>141</v>
      </c>
      <c r="AA23" s="8"/>
      <c r="AB23" s="8" t="s">
        <v>141</v>
      </c>
      <c r="AC23" s="8"/>
      <c r="AD23" s="8"/>
      <c r="AE23" s="8" t="s">
        <v>141</v>
      </c>
      <c r="AF23" s="8" t="s">
        <v>141</v>
      </c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 t="s">
        <v>141</v>
      </c>
      <c r="AP23" s="8" t="s">
        <v>141</v>
      </c>
      <c r="AQ23" s="8" t="s">
        <v>141</v>
      </c>
      <c r="AR23" s="8" t="s">
        <v>141</v>
      </c>
      <c r="AS23" s="8" t="s">
        <v>141</v>
      </c>
      <c r="AT23" s="8" t="s">
        <v>141</v>
      </c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52" t="s">
        <v>22</v>
      </c>
      <c r="C24" s="39">
        <f>Q23</f>
        <v>22</v>
      </c>
      <c r="D24" s="24">
        <f>Q23/$R$23</f>
        <v>0.88</v>
      </c>
      <c r="M24" s="173"/>
      <c r="N24" s="203" t="s">
        <v>23</v>
      </c>
      <c r="O24" s="204"/>
      <c r="P24" s="205"/>
      <c r="Q24" s="8">
        <f>COUNTA(V24:CC24)</f>
        <v>3</v>
      </c>
      <c r="R24" s="208"/>
      <c r="T24" s="173"/>
      <c r="U24" s="152" t="s">
        <v>64</v>
      </c>
      <c r="V24" s="8"/>
      <c r="W24" s="8"/>
      <c r="X24" s="8"/>
      <c r="Y24" s="8"/>
      <c r="Z24" s="8"/>
      <c r="AA24" s="8" t="s">
        <v>141</v>
      </c>
      <c r="AB24" s="8"/>
      <c r="AC24" s="8" t="s">
        <v>141</v>
      </c>
      <c r="AD24" s="8" t="s">
        <v>141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52" t="s">
        <v>23</v>
      </c>
      <c r="C25" s="39">
        <f>Q24</f>
        <v>3</v>
      </c>
      <c r="D25" s="24">
        <f>Q24/$R$23</f>
        <v>0.12</v>
      </c>
      <c r="F25" s="38" t="s">
        <v>25</v>
      </c>
      <c r="G25" s="38"/>
      <c r="H25" s="38"/>
      <c r="I25" s="139"/>
      <c r="M25" s="209"/>
      <c r="N25" s="210"/>
      <c r="O25" s="210"/>
      <c r="P25" s="210"/>
      <c r="Q25" s="210"/>
      <c r="R25" s="211"/>
      <c r="T25" s="141"/>
      <c r="U25" s="15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25</v>
      </c>
      <c r="D26" s="48">
        <f>SUM(D24:D25)</f>
        <v>1</v>
      </c>
      <c r="F26" s="41" t="s">
        <v>47</v>
      </c>
      <c r="G26" s="151" t="s">
        <v>42</v>
      </c>
      <c r="H26" s="151" t="s">
        <v>41</v>
      </c>
      <c r="J26" s="139"/>
      <c r="K26" s="139"/>
      <c r="M26" s="173">
        <v>4</v>
      </c>
      <c r="N26" s="212" t="s">
        <v>26</v>
      </c>
      <c r="O26" s="212"/>
      <c r="P26" s="212"/>
      <c r="Q26" s="8">
        <f t="shared" ref="Q26:Q34" si="0">COUNTA(V26:CC26)</f>
        <v>1</v>
      </c>
      <c r="R26" s="206">
        <f>SUM(Q26:Q30)</f>
        <v>25</v>
      </c>
      <c r="T26" s="17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 t="s">
        <v>141</v>
      </c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0.04</v>
      </c>
      <c r="I27" s="25"/>
      <c r="J27" s="25"/>
      <c r="K27" s="25"/>
      <c r="M27" s="173"/>
      <c r="N27" s="212" t="s">
        <v>27</v>
      </c>
      <c r="O27" s="212"/>
      <c r="P27" s="212"/>
      <c r="Q27" s="8">
        <f t="shared" si="0"/>
        <v>4</v>
      </c>
      <c r="R27" s="207"/>
      <c r="T27" s="173"/>
      <c r="U27" s="20" t="s">
        <v>27</v>
      </c>
      <c r="V27" s="8"/>
      <c r="W27" s="8"/>
      <c r="X27" s="8" t="s">
        <v>141</v>
      </c>
      <c r="Y27" s="8" t="s">
        <v>141</v>
      </c>
      <c r="Z27" s="8"/>
      <c r="AA27" s="8"/>
      <c r="AB27" s="8"/>
      <c r="AC27" s="8"/>
      <c r="AD27" s="8"/>
      <c r="AE27" s="8" t="s">
        <v>141</v>
      </c>
      <c r="AF27" s="8"/>
      <c r="AG27" s="8"/>
      <c r="AH27" s="8"/>
      <c r="AI27" s="8"/>
      <c r="AJ27" s="8"/>
      <c r="AK27" s="8"/>
      <c r="AL27" s="8"/>
      <c r="AM27" s="8"/>
      <c r="AN27" s="8" t="s">
        <v>141</v>
      </c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0.16</v>
      </c>
      <c r="I28" s="25"/>
      <c r="J28" s="25"/>
      <c r="K28" s="25"/>
      <c r="M28" s="173"/>
      <c r="N28" s="212" t="s">
        <v>28</v>
      </c>
      <c r="O28" s="212"/>
      <c r="P28" s="212"/>
      <c r="Q28" s="8">
        <f t="shared" si="0"/>
        <v>7</v>
      </c>
      <c r="R28" s="207"/>
      <c r="T28" s="173"/>
      <c r="U28" s="20" t="s">
        <v>28</v>
      </c>
      <c r="V28" s="8" t="s">
        <v>141</v>
      </c>
      <c r="W28" s="8"/>
      <c r="X28" s="8"/>
      <c r="Y28" s="8"/>
      <c r="Z28" s="8"/>
      <c r="AA28" s="8"/>
      <c r="AB28" s="8" t="s">
        <v>141</v>
      </c>
      <c r="AC28" s="8"/>
      <c r="AD28" s="8"/>
      <c r="AE28" s="8"/>
      <c r="AF28" s="8"/>
      <c r="AG28" s="8" t="s">
        <v>141</v>
      </c>
      <c r="AH28" s="8" t="s">
        <v>141</v>
      </c>
      <c r="AI28" s="8"/>
      <c r="AJ28" s="8"/>
      <c r="AK28" s="8"/>
      <c r="AL28" s="8"/>
      <c r="AM28" s="8"/>
      <c r="AN28" s="8"/>
      <c r="AO28" s="8"/>
      <c r="AP28" s="8"/>
      <c r="AQ28" s="8"/>
      <c r="AR28" s="8" t="s">
        <v>141</v>
      </c>
      <c r="AS28" s="8" t="s">
        <v>141</v>
      </c>
      <c r="AT28" s="8" t="s">
        <v>141</v>
      </c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51" t="s">
        <v>42</v>
      </c>
      <c r="D29" s="151" t="s">
        <v>41</v>
      </c>
      <c r="E29" s="40"/>
      <c r="F29" s="20" t="s">
        <v>28</v>
      </c>
      <c r="G29" s="39">
        <f>Q28</f>
        <v>7</v>
      </c>
      <c r="H29" s="24">
        <f>Q28/$R$26</f>
        <v>0.28000000000000003</v>
      </c>
      <c r="I29" s="25"/>
      <c r="J29" s="25"/>
      <c r="K29" s="25"/>
      <c r="M29" s="173"/>
      <c r="N29" s="212" t="s">
        <v>29</v>
      </c>
      <c r="O29" s="212"/>
      <c r="P29" s="212"/>
      <c r="Q29" s="8">
        <f t="shared" si="0"/>
        <v>8</v>
      </c>
      <c r="R29" s="207"/>
      <c r="T29" s="173"/>
      <c r="U29" s="20" t="s">
        <v>29</v>
      </c>
      <c r="V29" s="8"/>
      <c r="W29" s="8" t="s">
        <v>141</v>
      </c>
      <c r="X29" s="8"/>
      <c r="Y29" s="8"/>
      <c r="Z29" s="8" t="s">
        <v>141</v>
      </c>
      <c r="AA29" s="8" t="s">
        <v>141</v>
      </c>
      <c r="AB29" s="8"/>
      <c r="AC29" s="8"/>
      <c r="AD29" s="8"/>
      <c r="AE29" s="8"/>
      <c r="AF29" s="8"/>
      <c r="AG29" s="8"/>
      <c r="AH29" s="8"/>
      <c r="AI29" s="8" t="s">
        <v>141</v>
      </c>
      <c r="AJ29" s="8" t="s">
        <v>141</v>
      </c>
      <c r="AK29" s="8" t="s">
        <v>141</v>
      </c>
      <c r="AL29" s="8"/>
      <c r="AM29" s="8"/>
      <c r="AN29" s="8"/>
      <c r="AO29" s="8" t="s">
        <v>141</v>
      </c>
      <c r="AP29" s="8" t="s">
        <v>141</v>
      </c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13</v>
      </c>
      <c r="D30" s="24">
        <f>Q31/$R$31</f>
        <v>0.52</v>
      </c>
      <c r="F30" s="20" t="s">
        <v>29</v>
      </c>
      <c r="G30" s="39">
        <f>Q29</f>
        <v>8</v>
      </c>
      <c r="H30" s="24">
        <f>Q29/$R$26</f>
        <v>0.32</v>
      </c>
      <c r="I30" s="25"/>
      <c r="J30" s="25"/>
      <c r="K30" s="25"/>
      <c r="M30" s="173"/>
      <c r="N30" s="212" t="s">
        <v>30</v>
      </c>
      <c r="O30" s="212"/>
      <c r="P30" s="212"/>
      <c r="Q30" s="8">
        <f t="shared" si="0"/>
        <v>5</v>
      </c>
      <c r="R30" s="208"/>
      <c r="T30" s="173"/>
      <c r="U30" s="20" t="s">
        <v>30</v>
      </c>
      <c r="V30" s="8"/>
      <c r="W30" s="8"/>
      <c r="X30" s="8"/>
      <c r="Y30" s="8"/>
      <c r="Z30" s="8"/>
      <c r="AA30" s="8"/>
      <c r="AB30" s="8"/>
      <c r="AC30" s="8" t="s">
        <v>141</v>
      </c>
      <c r="AD30" s="8" t="s">
        <v>141</v>
      </c>
      <c r="AE30" s="8"/>
      <c r="AF30" s="8"/>
      <c r="AG30" s="8"/>
      <c r="AH30" s="8"/>
      <c r="AI30" s="8"/>
      <c r="AJ30" s="8"/>
      <c r="AK30" s="8"/>
      <c r="AL30" s="8" t="s">
        <v>141</v>
      </c>
      <c r="AM30" s="8" t="s">
        <v>141</v>
      </c>
      <c r="AN30" s="8"/>
      <c r="AO30" s="8"/>
      <c r="AP30" s="8"/>
      <c r="AQ30" s="8" t="s">
        <v>141</v>
      </c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11</v>
      </c>
      <c r="D31" s="24">
        <f>Q32/$R$31</f>
        <v>0.44</v>
      </c>
      <c r="F31" s="20" t="s">
        <v>30</v>
      </c>
      <c r="G31" s="39">
        <f>Q30</f>
        <v>5</v>
      </c>
      <c r="H31" s="24">
        <f>Q30/$R$26</f>
        <v>0.2</v>
      </c>
      <c r="I31" s="25"/>
      <c r="J31" s="25"/>
      <c r="K31" s="25"/>
      <c r="M31" s="173">
        <v>5</v>
      </c>
      <c r="N31" s="203" t="s">
        <v>32</v>
      </c>
      <c r="O31" s="204"/>
      <c r="P31" s="205"/>
      <c r="Q31" s="8">
        <f t="shared" si="0"/>
        <v>13</v>
      </c>
      <c r="R31" s="206">
        <f>SUM(Q31:Q34)</f>
        <v>25</v>
      </c>
      <c r="T31" s="173">
        <v>5</v>
      </c>
      <c r="U31" s="20" t="s">
        <v>65</v>
      </c>
      <c r="V31" s="8"/>
      <c r="W31" s="8"/>
      <c r="X31" s="8"/>
      <c r="Y31" s="8"/>
      <c r="Z31" s="8"/>
      <c r="AA31" s="8"/>
      <c r="AB31" s="8" t="s">
        <v>141</v>
      </c>
      <c r="AC31" s="8"/>
      <c r="AD31" s="8" t="s">
        <v>141</v>
      </c>
      <c r="AE31" s="8"/>
      <c r="AF31" s="8"/>
      <c r="AG31" s="8" t="s">
        <v>141</v>
      </c>
      <c r="AH31" s="8"/>
      <c r="AI31" s="8" t="s">
        <v>141</v>
      </c>
      <c r="AJ31" s="8" t="s">
        <v>141</v>
      </c>
      <c r="AK31" s="8" t="s">
        <v>141</v>
      </c>
      <c r="AL31" s="8" t="s">
        <v>141</v>
      </c>
      <c r="AM31" s="8" t="s">
        <v>141</v>
      </c>
      <c r="AN31" s="8"/>
      <c r="AO31" s="8" t="s">
        <v>141</v>
      </c>
      <c r="AP31" s="8"/>
      <c r="AQ31" s="8" t="s">
        <v>141</v>
      </c>
      <c r="AR31" s="8" t="s">
        <v>141</v>
      </c>
      <c r="AS31" s="8" t="s">
        <v>141</v>
      </c>
      <c r="AT31" s="8" t="s">
        <v>141</v>
      </c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25</v>
      </c>
      <c r="H32" s="48">
        <f>SUM(H27:H31)</f>
        <v>1</v>
      </c>
      <c r="I32" s="19"/>
      <c r="J32" s="19"/>
      <c r="K32" s="19"/>
      <c r="M32" s="173"/>
      <c r="N32" s="203" t="s">
        <v>35</v>
      </c>
      <c r="O32" s="204" t="s">
        <v>35</v>
      </c>
      <c r="P32" s="205" t="s">
        <v>35</v>
      </c>
      <c r="Q32" s="8">
        <f t="shared" si="0"/>
        <v>11</v>
      </c>
      <c r="R32" s="207"/>
      <c r="T32" s="173"/>
      <c r="U32" s="22" t="s">
        <v>66</v>
      </c>
      <c r="V32" s="8" t="s">
        <v>141</v>
      </c>
      <c r="W32" s="8" t="s">
        <v>141</v>
      </c>
      <c r="X32" s="8" t="s">
        <v>141</v>
      </c>
      <c r="Y32" s="8" t="s">
        <v>141</v>
      </c>
      <c r="Z32" s="8" t="s">
        <v>141</v>
      </c>
      <c r="AA32" s="8" t="s">
        <v>141</v>
      </c>
      <c r="AB32" s="8"/>
      <c r="AC32" s="8"/>
      <c r="AD32" s="8"/>
      <c r="AE32" s="8" t="s">
        <v>141</v>
      </c>
      <c r="AF32" s="8" t="s">
        <v>141</v>
      </c>
      <c r="AG32" s="8"/>
      <c r="AH32" s="8" t="s">
        <v>141</v>
      </c>
      <c r="AI32" s="8"/>
      <c r="AJ32" s="8"/>
      <c r="AK32" s="8"/>
      <c r="AL32" s="8"/>
      <c r="AM32" s="8"/>
      <c r="AN32" s="8" t="s">
        <v>141</v>
      </c>
      <c r="AO32" s="8"/>
      <c r="AP32" s="8" t="s">
        <v>141</v>
      </c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0.04</v>
      </c>
      <c r="F33" s="21"/>
      <c r="G33" s="21"/>
      <c r="H33" s="19"/>
      <c r="I33" s="19"/>
      <c r="J33" s="19"/>
      <c r="K33" s="19"/>
      <c r="M33" s="173"/>
      <c r="N33" s="203" t="s">
        <v>33</v>
      </c>
      <c r="O33" s="204" t="s">
        <v>33</v>
      </c>
      <c r="P33" s="205" t="s">
        <v>33</v>
      </c>
      <c r="Q33" s="8">
        <f t="shared" si="0"/>
        <v>0</v>
      </c>
      <c r="R33" s="207"/>
      <c r="T33" s="17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25</v>
      </c>
      <c r="D34" s="24">
        <f>SUM(D30:D33)</f>
        <v>1</v>
      </c>
      <c r="F34" s="21"/>
      <c r="G34" s="21"/>
      <c r="H34" s="19"/>
      <c r="I34" s="19"/>
      <c r="J34" s="19"/>
      <c r="K34" s="19"/>
      <c r="M34" s="173"/>
      <c r="N34" s="203" t="s">
        <v>49</v>
      </c>
      <c r="O34" s="204" t="s">
        <v>34</v>
      </c>
      <c r="P34" s="205" t="s">
        <v>34</v>
      </c>
      <c r="Q34" s="8">
        <f t="shared" si="0"/>
        <v>1</v>
      </c>
      <c r="R34" s="208"/>
      <c r="T34" s="173"/>
      <c r="U34" s="22" t="s">
        <v>49</v>
      </c>
      <c r="V34" s="8"/>
      <c r="W34" s="8"/>
      <c r="X34" s="8"/>
      <c r="Y34" s="8"/>
      <c r="Z34" s="8"/>
      <c r="AA34" s="8"/>
      <c r="AB34" s="8"/>
      <c r="AC34" s="8" t="s">
        <v>141</v>
      </c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9"/>
      <c r="C35" s="139"/>
    </row>
    <row r="36" spans="1:81">
      <c r="B36" s="139"/>
      <c r="C36" s="139"/>
    </row>
    <row r="37" spans="1:81">
      <c r="A37" s="157" t="s">
        <v>149</v>
      </c>
      <c r="B37" s="157"/>
      <c r="C37" s="157"/>
      <c r="D37" s="157"/>
      <c r="E37" s="157"/>
      <c r="F37" s="172"/>
      <c r="G37" s="172"/>
      <c r="H37" s="172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</row>
    <row r="39" spans="1:81" ht="15.75" customHeight="1">
      <c r="A39" s="157" t="s">
        <v>70</v>
      </c>
      <c r="B39" s="157"/>
      <c r="C39" s="157"/>
      <c r="D39" s="157"/>
      <c r="E39" s="157"/>
      <c r="F39" s="157"/>
      <c r="G39" s="157"/>
      <c r="H39" s="157"/>
      <c r="I39" s="142"/>
      <c r="J39" s="142"/>
      <c r="K39" s="142"/>
    </row>
    <row r="40" spans="1:81">
      <c r="A40" s="157" t="s">
        <v>150</v>
      </c>
      <c r="B40" s="157"/>
      <c r="C40" s="157"/>
      <c r="D40" s="157"/>
      <c r="E40" s="157"/>
      <c r="F40" s="157"/>
      <c r="G40" s="157"/>
      <c r="H40" s="157"/>
      <c r="I40" s="142"/>
    </row>
    <row r="41" spans="1:81">
      <c r="A41" s="142"/>
      <c r="B41" s="140"/>
      <c r="C41" s="140"/>
      <c r="D41" s="140"/>
      <c r="E41" s="140"/>
      <c r="F41" s="140"/>
      <c r="G41" s="140"/>
    </row>
    <row r="42" spans="1:81">
      <c r="A42" s="188" t="s">
        <v>37</v>
      </c>
      <c r="B42" s="223"/>
      <c r="C42" s="223"/>
      <c r="D42" s="223"/>
      <c r="E42" s="223"/>
      <c r="F42" s="223"/>
      <c r="G42" s="223"/>
      <c r="H42" s="147">
        <f>H9</f>
        <v>25</v>
      </c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34"/>
    </row>
    <row r="43" spans="1:81">
      <c r="A43" s="185" t="s">
        <v>39</v>
      </c>
      <c r="B43" s="224"/>
      <c r="C43" s="224"/>
      <c r="D43" s="224"/>
      <c r="E43" s="224"/>
      <c r="F43" s="224"/>
      <c r="G43" s="224"/>
      <c r="H43" s="147" t="str">
        <f>H10</f>
        <v>20.4-19.5.2018.</v>
      </c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45"/>
      <c r="B44" s="145"/>
      <c r="C44" s="145"/>
      <c r="D44" s="145"/>
      <c r="E44" s="145"/>
      <c r="F44" s="145"/>
      <c r="G44" s="146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/>
      <c r="BO44" s="153"/>
      <c r="BP44" s="153"/>
      <c r="BQ44" s="153"/>
      <c r="BR44" s="153"/>
      <c r="BS44" s="153"/>
      <c r="BT44" s="153"/>
      <c r="BU44" s="153"/>
      <c r="BV44" s="153"/>
      <c r="BW44" s="153"/>
      <c r="BX44" s="153"/>
      <c r="BY44" s="153"/>
      <c r="BZ44" s="153"/>
      <c r="CA44" s="153"/>
      <c r="CB44" s="153"/>
      <c r="CC44" s="153"/>
    </row>
    <row r="45" spans="1:81">
      <c r="B45" s="171" t="s">
        <v>11</v>
      </c>
      <c r="C45" s="171"/>
      <c r="D45" s="172"/>
    </row>
    <row r="46" spans="1:81">
      <c r="B46" s="139"/>
      <c r="C46" s="139"/>
      <c r="D46" s="140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  <c r="N47" s="200" t="s">
        <v>62</v>
      </c>
      <c r="O47" s="201"/>
      <c r="P47" s="201"/>
      <c r="Q47" s="201"/>
      <c r="R47" s="202"/>
      <c r="S47" s="195" t="s">
        <v>63</v>
      </c>
      <c r="V47" s="197" t="s">
        <v>60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141" t="s">
        <v>42</v>
      </c>
      <c r="K48" s="141" t="s">
        <v>41</v>
      </c>
      <c r="L48" s="6"/>
      <c r="M48" s="10" t="s">
        <v>61</v>
      </c>
      <c r="N48" s="141">
        <v>1</v>
      </c>
      <c r="O48" s="141">
        <v>2</v>
      </c>
      <c r="P48" s="141">
        <v>3</v>
      </c>
      <c r="Q48" s="141">
        <v>4</v>
      </c>
      <c r="R48" s="141">
        <v>5</v>
      </c>
      <c r="S48" s="196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>
        <f>(N49*$N$48+O49*$O$48+P49*$P$48+Q49*$Q$48+R49*$R$48)/S49</f>
        <v>4.916666666666667</v>
      </c>
      <c r="I49" s="32"/>
      <c r="J49" s="46">
        <f>$H$9-COUNTA(V49:CC49)</f>
        <v>1</v>
      </c>
      <c r="K49" s="47">
        <f>J49/(J49+S49)</f>
        <v>0.04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2</v>
      </c>
      <c r="R49" s="12">
        <f>COUNTIF($V$49:$CC$49,R48)</f>
        <v>22</v>
      </c>
      <c r="S49" s="12">
        <f>SUM(N49:R49)</f>
        <v>24</v>
      </c>
      <c r="T49" s="7"/>
      <c r="U49" s="43" t="s">
        <v>51</v>
      </c>
      <c r="V49" s="8">
        <v>4</v>
      </c>
      <c r="W49" s="8">
        <v>4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/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>
        <f t="shared" ref="H50:H57" si="1">(N50*$N$48+O50*$O$48+P50*$P$48+Q50*$Q$48+R50*$R$48)/S50</f>
        <v>4.916666666666667</v>
      </c>
      <c r="I50" s="32"/>
      <c r="J50" s="46">
        <f t="shared" ref="J50:J57" si="2">$H$9-COUNTA(V50:CC50)</f>
        <v>1</v>
      </c>
      <c r="K50" s="47">
        <f t="shared" ref="K50:K56" si="3">J50/(J50+S50)</f>
        <v>0.04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22</v>
      </c>
      <c r="S50" s="12">
        <f t="shared" ref="S50:S57" si="4">SUM(N50:R50)</f>
        <v>24</v>
      </c>
      <c r="T50" s="7"/>
      <c r="U50" s="43" t="s">
        <v>52</v>
      </c>
      <c r="V50" s="8">
        <v>4</v>
      </c>
      <c r="W50" s="8">
        <v>4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/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>
        <f t="shared" si="1"/>
        <v>4.833333333333333</v>
      </c>
      <c r="I51" s="32"/>
      <c r="J51" s="46">
        <f t="shared" si="2"/>
        <v>1</v>
      </c>
      <c r="K51" s="47">
        <f t="shared" si="3"/>
        <v>0.04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4</v>
      </c>
      <c r="R51" s="12">
        <f>COUNTIF($V$51:$CC$51,R48)</f>
        <v>20</v>
      </c>
      <c r="S51" s="12">
        <f t="shared" si="4"/>
        <v>24</v>
      </c>
      <c r="T51" s="7"/>
      <c r="U51" s="43" t="s">
        <v>53</v>
      </c>
      <c r="V51" s="8">
        <v>4</v>
      </c>
      <c r="W51" s="8">
        <v>4</v>
      </c>
      <c r="X51" s="8">
        <v>4</v>
      </c>
      <c r="Y51" s="8">
        <v>4</v>
      </c>
      <c r="Z51" s="8">
        <v>5</v>
      </c>
      <c r="AA51" s="8">
        <v>5</v>
      </c>
      <c r="AB51" s="8">
        <v>5</v>
      </c>
      <c r="AC51" s="8"/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>
        <f t="shared" si="1"/>
        <v>4.875</v>
      </c>
      <c r="I52" s="32"/>
      <c r="J52" s="46">
        <f t="shared" si="2"/>
        <v>1</v>
      </c>
      <c r="K52" s="47">
        <f t="shared" si="3"/>
        <v>0.04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3</v>
      </c>
      <c r="R52" s="12">
        <f>COUNTIF($V$52:$CC$52,R48)</f>
        <v>21</v>
      </c>
      <c r="S52" s="12">
        <f t="shared" si="4"/>
        <v>24</v>
      </c>
      <c r="T52" s="7"/>
      <c r="U52" s="43" t="s">
        <v>54</v>
      </c>
      <c r="V52" s="8">
        <v>4</v>
      </c>
      <c r="W52" s="8">
        <v>4</v>
      </c>
      <c r="X52" s="8">
        <v>5</v>
      </c>
      <c r="Y52" s="8">
        <v>4</v>
      </c>
      <c r="Z52" s="8">
        <v>5</v>
      </c>
      <c r="AA52" s="8">
        <v>5</v>
      </c>
      <c r="AB52" s="8">
        <v>5</v>
      </c>
      <c r="AC52" s="8"/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>
        <f t="shared" si="1"/>
        <v>4.833333333333333</v>
      </c>
      <c r="I53" s="32"/>
      <c r="J53" s="46">
        <f t="shared" si="2"/>
        <v>1</v>
      </c>
      <c r="K53" s="47">
        <f t="shared" si="3"/>
        <v>0.04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4</v>
      </c>
      <c r="R53" s="12">
        <f>COUNTIF($V$53:$CC$53,R48)</f>
        <v>20</v>
      </c>
      <c r="S53" s="12">
        <f t="shared" si="4"/>
        <v>24</v>
      </c>
      <c r="T53" s="7"/>
      <c r="U53" s="43" t="s">
        <v>55</v>
      </c>
      <c r="V53" s="8">
        <v>4</v>
      </c>
      <c r="W53" s="8">
        <v>4</v>
      </c>
      <c r="X53" s="8">
        <v>4</v>
      </c>
      <c r="Y53" s="8">
        <v>4</v>
      </c>
      <c r="Z53" s="8">
        <v>5</v>
      </c>
      <c r="AA53" s="8">
        <v>5</v>
      </c>
      <c r="AB53" s="8">
        <v>5</v>
      </c>
      <c r="AC53" s="8"/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>
        <f t="shared" si="1"/>
        <v>4.833333333333333</v>
      </c>
      <c r="I54" s="32"/>
      <c r="J54" s="46">
        <f t="shared" si="2"/>
        <v>1</v>
      </c>
      <c r="K54" s="47">
        <f t="shared" si="3"/>
        <v>0.04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4</v>
      </c>
      <c r="R54" s="12">
        <f>COUNTIF($V$54:$CC$54,R48)</f>
        <v>20</v>
      </c>
      <c r="S54" s="12">
        <f t="shared" si="4"/>
        <v>24</v>
      </c>
      <c r="T54" s="7"/>
      <c r="U54" s="43" t="s">
        <v>56</v>
      </c>
      <c r="V54" s="8">
        <v>4</v>
      </c>
      <c r="W54" s="8">
        <v>4</v>
      </c>
      <c r="X54" s="8">
        <v>4</v>
      </c>
      <c r="Y54" s="8">
        <v>4</v>
      </c>
      <c r="Z54" s="8">
        <v>5</v>
      </c>
      <c r="AA54" s="8">
        <v>5</v>
      </c>
      <c r="AB54" s="8">
        <v>5</v>
      </c>
      <c r="AC54" s="8"/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>
        <f t="shared" si="1"/>
        <v>4.875</v>
      </c>
      <c r="I55" s="32"/>
      <c r="J55" s="46">
        <f t="shared" si="2"/>
        <v>1</v>
      </c>
      <c r="K55" s="47">
        <f t="shared" si="3"/>
        <v>0.04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3</v>
      </c>
      <c r="R55" s="12">
        <f>COUNTIF($V$55:$CC$55,R48)</f>
        <v>21</v>
      </c>
      <c r="S55" s="12">
        <f t="shared" si="4"/>
        <v>24</v>
      </c>
      <c r="T55" s="7"/>
      <c r="U55" s="44" t="s">
        <v>57</v>
      </c>
      <c r="V55" s="8">
        <v>4</v>
      </c>
      <c r="W55" s="8">
        <v>4</v>
      </c>
      <c r="X55" s="8">
        <v>4</v>
      </c>
      <c r="Y55" s="8">
        <v>5</v>
      </c>
      <c r="Z55" s="8">
        <v>5</v>
      </c>
      <c r="AA55" s="8">
        <v>5</v>
      </c>
      <c r="AB55" s="8">
        <v>5</v>
      </c>
      <c r="AC55" s="8"/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>
        <f t="shared" si="1"/>
        <v>4.875</v>
      </c>
      <c r="I56" s="32"/>
      <c r="J56" s="46">
        <f t="shared" si="2"/>
        <v>1</v>
      </c>
      <c r="K56" s="47">
        <f t="shared" si="3"/>
        <v>0.04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3</v>
      </c>
      <c r="R56" s="12">
        <f>COUNTIF($V$56:$CC$56,R48)</f>
        <v>21</v>
      </c>
      <c r="S56" s="12">
        <f t="shared" si="4"/>
        <v>24</v>
      </c>
      <c r="T56" s="7"/>
      <c r="U56" s="44" t="s">
        <v>58</v>
      </c>
      <c r="V56" s="8">
        <v>4</v>
      </c>
      <c r="W56" s="8">
        <v>4</v>
      </c>
      <c r="X56" s="8">
        <v>4</v>
      </c>
      <c r="Y56" s="8">
        <v>5</v>
      </c>
      <c r="Z56" s="8">
        <v>5</v>
      </c>
      <c r="AA56" s="8">
        <v>5</v>
      </c>
      <c r="AB56" s="8">
        <v>5</v>
      </c>
      <c r="AC56" s="8"/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>
        <f t="shared" si="1"/>
        <v>4.8181818181818183</v>
      </c>
      <c r="I57" s="32"/>
      <c r="J57" s="46">
        <f t="shared" si="2"/>
        <v>3</v>
      </c>
      <c r="K57" s="47">
        <f>J57/(J57+S57)</f>
        <v>0.12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4</v>
      </c>
      <c r="R57" s="12">
        <f>COUNTIF($V$57:$CC$57,R48)</f>
        <v>18</v>
      </c>
      <c r="S57" s="12">
        <f t="shared" si="4"/>
        <v>22</v>
      </c>
      <c r="T57" s="7"/>
      <c r="U57" s="44" t="s">
        <v>59</v>
      </c>
      <c r="V57" s="8">
        <v>4</v>
      </c>
      <c r="W57" s="8">
        <v>4</v>
      </c>
      <c r="X57" s="8">
        <v>4</v>
      </c>
      <c r="Y57" s="8">
        <v>5</v>
      </c>
      <c r="Z57" s="8">
        <v>4</v>
      </c>
      <c r="AA57" s="8"/>
      <c r="AB57" s="8"/>
      <c r="AC57" s="8"/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1" t="s">
        <v>12</v>
      </c>
      <c r="B58" s="182"/>
      <c r="C58" s="182"/>
      <c r="D58" s="182"/>
      <c r="E58" s="182"/>
      <c r="F58" s="182"/>
      <c r="G58" s="183"/>
      <c r="H58" s="92">
        <f>AVERAGE(H49:H57)</f>
        <v>4.8640572390572387</v>
      </c>
      <c r="I58" s="49"/>
      <c r="J58" s="180" t="s">
        <v>68</v>
      </c>
      <c r="K58" s="180"/>
      <c r="L58" s="50">
        <f>SUM(J49:J57)</f>
        <v>11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134</v>
      </c>
    </row>
    <row r="62" spans="1:81">
      <c r="B62" s="15" t="s">
        <v>135</v>
      </c>
    </row>
    <row r="63" spans="1:81">
      <c r="B63" s="15" t="s">
        <v>136</v>
      </c>
      <c r="D63" t="s">
        <v>138</v>
      </c>
    </row>
  </sheetData>
  <mergeCells count="70">
    <mergeCell ref="J58:K58"/>
    <mergeCell ref="V47:CC47"/>
    <mergeCell ref="B49:G49"/>
    <mergeCell ref="B50:G50"/>
    <mergeCell ref="B51:G51"/>
    <mergeCell ref="B52:G52"/>
    <mergeCell ref="B53:G53"/>
    <mergeCell ref="S47:S48"/>
    <mergeCell ref="B54:G54"/>
    <mergeCell ref="B55:G55"/>
    <mergeCell ref="B56:G56"/>
    <mergeCell ref="B57:G57"/>
    <mergeCell ref="A58:G58"/>
    <mergeCell ref="A47:A48"/>
    <mergeCell ref="B47:G48"/>
    <mergeCell ref="H47:H48"/>
    <mergeCell ref="J47:K47"/>
    <mergeCell ref="N47:R47"/>
    <mergeCell ref="B45:D45"/>
    <mergeCell ref="M31:M34"/>
    <mergeCell ref="N31:P31"/>
    <mergeCell ref="R31:R34"/>
    <mergeCell ref="A39:H39"/>
    <mergeCell ref="A40:H40"/>
    <mergeCell ref="A42:G42"/>
    <mergeCell ref="A43:G43"/>
    <mergeCell ref="T31:T34"/>
    <mergeCell ref="N32:P32"/>
    <mergeCell ref="N33:P33"/>
    <mergeCell ref="N34:P34"/>
    <mergeCell ref="A37:H37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C149"/>
  <sheetViews>
    <sheetView workbookViewId="0">
      <selection activeCell="I22" sqref="I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10"/>
      <c r="L1" s="110"/>
      <c r="M1" s="110"/>
      <c r="N1" s="110"/>
      <c r="O1" s="110"/>
      <c r="P1" s="110"/>
      <c r="Q1" s="110"/>
      <c r="R1" s="110"/>
      <c r="S1" s="110"/>
      <c r="T1" s="110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10"/>
      <c r="L2" s="110"/>
      <c r="M2" s="110"/>
      <c r="N2" s="110"/>
      <c r="O2" s="110"/>
      <c r="P2" s="110"/>
      <c r="Q2" s="110"/>
      <c r="R2" s="110"/>
      <c r="S2" s="110"/>
      <c r="T2" s="110"/>
    </row>
    <row r="4" spans="1:81">
      <c r="A4" s="157" t="s">
        <v>130</v>
      </c>
      <c r="B4" s="157"/>
      <c r="C4" s="157"/>
      <c r="D4" s="157"/>
      <c r="E4" s="157"/>
      <c r="F4" s="172"/>
      <c r="G4" s="172"/>
      <c r="H4" s="17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pans="1:81" ht="15.75" customHeight="1">
      <c r="A6" s="157" t="s">
        <v>71</v>
      </c>
      <c r="B6" s="157"/>
      <c r="C6" s="157"/>
      <c r="D6" s="157"/>
      <c r="E6" s="157"/>
      <c r="F6" s="157"/>
      <c r="G6" s="157"/>
      <c r="H6" s="157"/>
      <c r="I6" s="104"/>
      <c r="J6" s="104"/>
      <c r="K6" s="104"/>
    </row>
    <row r="7" spans="1:81">
      <c r="A7" s="157" t="s">
        <v>121</v>
      </c>
      <c r="B7" s="157"/>
      <c r="C7" s="157"/>
      <c r="D7" s="157"/>
      <c r="E7" s="157"/>
      <c r="F7" s="157"/>
      <c r="G7" s="157"/>
      <c r="H7" s="157"/>
      <c r="I7" s="104"/>
    </row>
    <row r="8" spans="1:81">
      <c r="A8" s="104"/>
      <c r="B8" s="102"/>
      <c r="C8" s="102"/>
      <c r="D8" s="102"/>
      <c r="E8" s="102"/>
      <c r="F8" s="102"/>
      <c r="G8" s="102"/>
    </row>
    <row r="9" spans="1:81">
      <c r="A9" s="188" t="s">
        <v>13</v>
      </c>
      <c r="B9" s="223"/>
      <c r="C9" s="223"/>
      <c r="D9" s="223"/>
      <c r="E9" s="223"/>
      <c r="F9" s="223"/>
      <c r="G9" s="223"/>
      <c r="H9" s="109">
        <v>25</v>
      </c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34" t="s">
        <v>44</v>
      </c>
    </row>
    <row r="10" spans="1:81">
      <c r="A10" s="185" t="s">
        <v>39</v>
      </c>
      <c r="B10" s="224"/>
      <c r="C10" s="224"/>
      <c r="D10" s="224"/>
      <c r="E10" s="224"/>
      <c r="F10" s="224"/>
      <c r="G10" s="224"/>
      <c r="H10" s="154" t="s">
        <v>154</v>
      </c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V10" s="214" t="s">
        <v>16</v>
      </c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</row>
    <row r="11" spans="1:81">
      <c r="A11" s="107"/>
      <c r="B11" s="107"/>
      <c r="C11" s="107"/>
      <c r="D11" s="107"/>
      <c r="E11" s="107"/>
      <c r="F11" s="107"/>
      <c r="G11" s="108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</row>
    <row r="12" spans="1:81">
      <c r="A12" s="107"/>
      <c r="B12" s="107"/>
      <c r="C12" s="107"/>
      <c r="D12" s="107"/>
      <c r="E12" s="107"/>
      <c r="F12" s="107"/>
      <c r="G12" s="108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</row>
    <row r="13" spans="1:81">
      <c r="V13" s="213" t="s">
        <v>60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</row>
    <row r="14" spans="1:81">
      <c r="A14" s="164" t="s">
        <v>16</v>
      </c>
      <c r="B14" s="159"/>
      <c r="C14" s="159"/>
      <c r="D14" s="159"/>
      <c r="E14" s="159"/>
      <c r="F14" s="159"/>
      <c r="G14" s="159"/>
      <c r="H14" s="159"/>
      <c r="I14" s="105"/>
      <c r="J14" s="105"/>
      <c r="K14" s="105"/>
      <c r="N14" s="215" t="s">
        <v>45</v>
      </c>
      <c r="O14" s="163"/>
      <c r="P14" s="163"/>
      <c r="Q14" s="114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110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M15" s="173">
        <v>1</v>
      </c>
      <c r="N15" s="216" t="s">
        <v>14</v>
      </c>
      <c r="O15" s="217"/>
      <c r="P15" s="218"/>
      <c r="Q15" s="8">
        <f>COUNTA(V15:CC15)</f>
        <v>0</v>
      </c>
      <c r="R15" s="206">
        <f>SUM(Q15:Q16)</f>
        <v>25</v>
      </c>
      <c r="T15" s="17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01" t="s">
        <v>46</v>
      </c>
      <c r="C16" s="101"/>
      <c r="F16" s="165" t="s">
        <v>17</v>
      </c>
      <c r="G16" s="165"/>
      <c r="H16" s="166"/>
      <c r="I16" s="111"/>
      <c r="J16" s="111"/>
      <c r="K16" s="111"/>
      <c r="M16" s="173"/>
      <c r="N16" s="203" t="s">
        <v>15</v>
      </c>
      <c r="O16" s="204"/>
      <c r="P16" s="205"/>
      <c r="Q16" s="8">
        <f>COUNTA(V16:CC16)</f>
        <v>25</v>
      </c>
      <c r="R16" s="208"/>
      <c r="T16" s="173"/>
      <c r="U16" s="115" t="s">
        <v>15</v>
      </c>
      <c r="V16" s="8" t="s">
        <v>141</v>
      </c>
      <c r="W16" s="8" t="s">
        <v>141</v>
      </c>
      <c r="X16" s="8" t="s">
        <v>141</v>
      </c>
      <c r="Y16" s="8" t="s">
        <v>141</v>
      </c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 t="s">
        <v>141</v>
      </c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14" t="s">
        <v>42</v>
      </c>
      <c r="D17" s="114" t="s">
        <v>41</v>
      </c>
      <c r="F17" s="41" t="s">
        <v>47</v>
      </c>
      <c r="G17" s="114" t="s">
        <v>42</v>
      </c>
      <c r="H17" s="114" t="s">
        <v>41</v>
      </c>
      <c r="I17" s="111"/>
      <c r="J17" s="111"/>
      <c r="K17" s="111"/>
      <c r="M17" s="209"/>
      <c r="N17" s="210"/>
      <c r="O17" s="210"/>
      <c r="P17" s="210"/>
      <c r="Q17" s="210"/>
      <c r="R17" s="211"/>
      <c r="T17" s="103"/>
      <c r="U17" s="115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09">
        <f>Q15</f>
        <v>0</v>
      </c>
      <c r="D18" s="24">
        <f>Q15/$R$15</f>
        <v>0</v>
      </c>
      <c r="F18" s="115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3">
        <v>2</v>
      </c>
      <c r="N18" s="203" t="s">
        <v>18</v>
      </c>
      <c r="O18" s="204"/>
      <c r="P18" s="205"/>
      <c r="Q18" s="8">
        <f>COUNTA(V18:CC18)</f>
        <v>0</v>
      </c>
      <c r="R18" s="206">
        <f>SUM(Q18:Q21)</f>
        <v>25</v>
      </c>
      <c r="T18" s="173">
        <v>2</v>
      </c>
      <c r="U18" s="115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15" t="s">
        <v>15</v>
      </c>
      <c r="C19" s="109">
        <f>Q16</f>
        <v>25</v>
      </c>
      <c r="D19" s="24">
        <f>Q16/$R$15</f>
        <v>1</v>
      </c>
      <c r="F19" s="115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3"/>
      <c r="N19" s="203" t="s">
        <v>19</v>
      </c>
      <c r="O19" s="204" t="s">
        <v>19</v>
      </c>
      <c r="P19" s="205" t="s">
        <v>19</v>
      </c>
      <c r="Q19" s="8">
        <f>COUNTA(V19:CC19)</f>
        <v>0</v>
      </c>
      <c r="R19" s="207"/>
      <c r="T19" s="173"/>
      <c r="U19" s="115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25</v>
      </c>
      <c r="D20" s="48">
        <f>SUM(D18:D19)</f>
        <v>1</v>
      </c>
      <c r="F20" s="115" t="s">
        <v>20</v>
      </c>
      <c r="G20" s="39">
        <f>Q20</f>
        <v>25</v>
      </c>
      <c r="H20" s="24">
        <f>Q20/$R$18</f>
        <v>1</v>
      </c>
      <c r="I20" s="25"/>
      <c r="J20" s="25"/>
      <c r="K20" s="25"/>
      <c r="M20" s="173"/>
      <c r="N20" s="203" t="s">
        <v>20</v>
      </c>
      <c r="O20" s="204" t="s">
        <v>20</v>
      </c>
      <c r="P20" s="205" t="s">
        <v>20</v>
      </c>
      <c r="Q20" s="8">
        <f>COUNTA(V20:CC20)</f>
        <v>25</v>
      </c>
      <c r="R20" s="207"/>
      <c r="T20" s="173"/>
      <c r="U20" s="115" t="s">
        <v>20</v>
      </c>
      <c r="V20" s="8" t="s">
        <v>141</v>
      </c>
      <c r="W20" s="8" t="s">
        <v>141</v>
      </c>
      <c r="X20" s="8" t="s">
        <v>141</v>
      </c>
      <c r="Y20" s="8" t="s">
        <v>141</v>
      </c>
      <c r="Z20" s="8" t="s">
        <v>141</v>
      </c>
      <c r="AA20" s="8" t="s">
        <v>141</v>
      </c>
      <c r="AB20" s="8" t="s">
        <v>141</v>
      </c>
      <c r="AC20" s="8" t="s">
        <v>141</v>
      </c>
      <c r="AD20" s="8" t="s">
        <v>141</v>
      </c>
      <c r="AE20" s="8" t="s">
        <v>141</v>
      </c>
      <c r="AF20" s="8" t="s">
        <v>141</v>
      </c>
      <c r="AG20" s="8" t="s">
        <v>141</v>
      </c>
      <c r="AH20" s="8" t="s">
        <v>141</v>
      </c>
      <c r="AI20" s="8" t="s">
        <v>141</v>
      </c>
      <c r="AJ20" s="8" t="s">
        <v>141</v>
      </c>
      <c r="AK20" s="8" t="s">
        <v>141</v>
      </c>
      <c r="AL20" s="8" t="s">
        <v>141</v>
      </c>
      <c r="AM20" s="8" t="s">
        <v>141</v>
      </c>
      <c r="AN20" s="8" t="s">
        <v>141</v>
      </c>
      <c r="AO20" s="8" t="s">
        <v>141</v>
      </c>
      <c r="AP20" s="8" t="s">
        <v>141</v>
      </c>
      <c r="AQ20" s="8" t="s">
        <v>141</v>
      </c>
      <c r="AR20" s="8" t="s">
        <v>141</v>
      </c>
      <c r="AS20" s="8" t="s">
        <v>141</v>
      </c>
      <c r="AT20" s="8" t="s">
        <v>141</v>
      </c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15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3"/>
      <c r="N21" s="203" t="s">
        <v>21</v>
      </c>
      <c r="O21" s="204"/>
      <c r="P21" s="205"/>
      <c r="Q21" s="8">
        <f>COUNTA(V21:CC21)</f>
        <v>0</v>
      </c>
      <c r="R21" s="208"/>
      <c r="T21" s="173"/>
      <c r="U21" s="115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6" t="s">
        <v>24</v>
      </c>
      <c r="C22" s="156"/>
      <c r="D22" s="156"/>
      <c r="F22" s="42" t="s">
        <v>48</v>
      </c>
      <c r="G22" s="45">
        <f>SUM(G18:G21)</f>
        <v>25</v>
      </c>
      <c r="H22" s="48">
        <f>SUM(H18:H21)</f>
        <v>1</v>
      </c>
      <c r="I22" s="25"/>
      <c r="J22" s="25"/>
      <c r="K22" s="25"/>
      <c r="M22" s="209"/>
      <c r="N22" s="210"/>
      <c r="O22" s="210"/>
      <c r="P22" s="210"/>
      <c r="Q22" s="210"/>
      <c r="R22" s="211"/>
      <c r="T22" s="103"/>
      <c r="U22" s="115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14" t="s">
        <v>42</v>
      </c>
      <c r="D23" s="114" t="s">
        <v>41</v>
      </c>
      <c r="M23" s="173">
        <v>3</v>
      </c>
      <c r="N23" s="203" t="s">
        <v>22</v>
      </c>
      <c r="O23" s="204"/>
      <c r="P23" s="205"/>
      <c r="Q23" s="8">
        <f>COUNTA(V23:CC23)</f>
        <v>25</v>
      </c>
      <c r="R23" s="206">
        <f>SUM(Q23:Q24)</f>
        <v>25</v>
      </c>
      <c r="T23" s="173">
        <v>3</v>
      </c>
      <c r="U23" s="115" t="s">
        <v>22</v>
      </c>
      <c r="V23" s="8" t="s">
        <v>141</v>
      </c>
      <c r="W23" s="8" t="s">
        <v>141</v>
      </c>
      <c r="X23" s="8" t="s">
        <v>141</v>
      </c>
      <c r="Y23" s="8" t="s">
        <v>141</v>
      </c>
      <c r="Z23" s="8" t="s">
        <v>141</v>
      </c>
      <c r="AA23" s="8" t="s">
        <v>141</v>
      </c>
      <c r="AB23" s="8" t="s">
        <v>141</v>
      </c>
      <c r="AC23" s="8" t="s">
        <v>141</v>
      </c>
      <c r="AD23" s="8" t="s">
        <v>141</v>
      </c>
      <c r="AE23" s="8" t="s">
        <v>141</v>
      </c>
      <c r="AF23" s="8" t="s">
        <v>141</v>
      </c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 t="s">
        <v>141</v>
      </c>
      <c r="AP23" s="8" t="s">
        <v>141</v>
      </c>
      <c r="AQ23" s="8" t="s">
        <v>141</v>
      </c>
      <c r="AR23" s="8" t="s">
        <v>141</v>
      </c>
      <c r="AS23" s="8" t="s">
        <v>141</v>
      </c>
      <c r="AT23" s="8" t="s">
        <v>141</v>
      </c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15" t="s">
        <v>22</v>
      </c>
      <c r="C24" s="39">
        <f>Q23</f>
        <v>25</v>
      </c>
      <c r="D24" s="24">
        <f>Q23/$R$23</f>
        <v>1</v>
      </c>
      <c r="M24" s="173"/>
      <c r="N24" s="203" t="s">
        <v>23</v>
      </c>
      <c r="O24" s="204"/>
      <c r="P24" s="205"/>
      <c r="Q24" s="8">
        <f>COUNTA(V24:CC24)</f>
        <v>0</v>
      </c>
      <c r="R24" s="208"/>
      <c r="T24" s="173"/>
      <c r="U24" s="115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5" t="s">
        <v>23</v>
      </c>
      <c r="C25" s="39">
        <f>Q24</f>
        <v>0</v>
      </c>
      <c r="D25" s="24">
        <f>Q24/$R$23</f>
        <v>0</v>
      </c>
      <c r="F25" s="38" t="s">
        <v>25</v>
      </c>
      <c r="G25" s="38"/>
      <c r="H25" s="38"/>
      <c r="I25" s="101"/>
      <c r="M25" s="209"/>
      <c r="N25" s="210"/>
      <c r="O25" s="210"/>
      <c r="P25" s="210"/>
      <c r="Q25" s="210"/>
      <c r="R25" s="211"/>
      <c r="T25" s="103"/>
      <c r="U25" s="115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25</v>
      </c>
      <c r="D26" s="48">
        <f>SUM(D24:D25)</f>
        <v>1</v>
      </c>
      <c r="F26" s="41" t="s">
        <v>47</v>
      </c>
      <c r="G26" s="114" t="s">
        <v>42</v>
      </c>
      <c r="H26" s="114" t="s">
        <v>41</v>
      </c>
      <c r="J26" s="101"/>
      <c r="K26" s="101"/>
      <c r="M26" s="173">
        <v>4</v>
      </c>
      <c r="N26" s="212" t="s">
        <v>26</v>
      </c>
      <c r="O26" s="212"/>
      <c r="P26" s="212"/>
      <c r="Q26" s="8">
        <f t="shared" ref="Q26:Q34" si="0">COUNTA(V26:CC26)</f>
        <v>0</v>
      </c>
      <c r="R26" s="206">
        <f>SUM(Q26:Q30)</f>
        <v>25</v>
      </c>
      <c r="T26" s="17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3"/>
      <c r="N27" s="212" t="s">
        <v>27</v>
      </c>
      <c r="O27" s="212"/>
      <c r="P27" s="212"/>
      <c r="Q27" s="8">
        <f t="shared" si="0"/>
        <v>1</v>
      </c>
      <c r="R27" s="207"/>
      <c r="T27" s="173"/>
      <c r="U27" s="20" t="s">
        <v>27</v>
      </c>
      <c r="V27" s="8"/>
      <c r="W27" s="8"/>
      <c r="X27" s="8" t="s">
        <v>141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0.04</v>
      </c>
      <c r="I28" s="25"/>
      <c r="J28" s="25"/>
      <c r="K28" s="25"/>
      <c r="M28" s="173"/>
      <c r="N28" s="212" t="s">
        <v>28</v>
      </c>
      <c r="O28" s="212"/>
      <c r="P28" s="212"/>
      <c r="Q28" s="8">
        <f t="shared" si="0"/>
        <v>10</v>
      </c>
      <c r="R28" s="207"/>
      <c r="T28" s="173"/>
      <c r="U28" s="20" t="s">
        <v>28</v>
      </c>
      <c r="V28" s="8" t="s">
        <v>141</v>
      </c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 t="s">
        <v>141</v>
      </c>
      <c r="AM28" s="8" t="s">
        <v>141</v>
      </c>
      <c r="AN28" s="8" t="s">
        <v>141</v>
      </c>
      <c r="AO28" s="8" t="s">
        <v>141</v>
      </c>
      <c r="AP28" s="8" t="s">
        <v>141</v>
      </c>
      <c r="AQ28" s="8" t="s">
        <v>141</v>
      </c>
      <c r="AR28" s="8" t="s">
        <v>141</v>
      </c>
      <c r="AS28" s="8" t="s">
        <v>141</v>
      </c>
      <c r="AT28" s="8" t="s">
        <v>141</v>
      </c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14" t="s">
        <v>42</v>
      </c>
      <c r="D29" s="114" t="s">
        <v>41</v>
      </c>
      <c r="E29" s="40"/>
      <c r="F29" s="20" t="s">
        <v>28</v>
      </c>
      <c r="G29" s="39">
        <f>Q28</f>
        <v>10</v>
      </c>
      <c r="H29" s="24">
        <f>Q28/$R$26</f>
        <v>0.4</v>
      </c>
      <c r="I29" s="25"/>
      <c r="J29" s="25"/>
      <c r="K29" s="25"/>
      <c r="M29" s="173"/>
      <c r="N29" s="212" t="s">
        <v>29</v>
      </c>
      <c r="O29" s="212"/>
      <c r="P29" s="212"/>
      <c r="Q29" s="8">
        <f t="shared" si="0"/>
        <v>10</v>
      </c>
      <c r="R29" s="207"/>
      <c r="T29" s="173"/>
      <c r="U29" s="20" t="s">
        <v>29</v>
      </c>
      <c r="V29" s="8"/>
      <c r="W29" s="8"/>
      <c r="X29" s="8"/>
      <c r="Y29" s="8" t="s">
        <v>141</v>
      </c>
      <c r="Z29" s="8" t="s">
        <v>141</v>
      </c>
      <c r="AA29" s="8" t="s">
        <v>141</v>
      </c>
      <c r="AB29" s="8" t="s">
        <v>141</v>
      </c>
      <c r="AC29" s="8" t="s">
        <v>141</v>
      </c>
      <c r="AD29" s="8" t="s">
        <v>141</v>
      </c>
      <c r="AE29" s="8" t="s">
        <v>141</v>
      </c>
      <c r="AF29" s="8" t="s">
        <v>141</v>
      </c>
      <c r="AG29" s="8" t="s">
        <v>141</v>
      </c>
      <c r="AH29" s="8" t="s">
        <v>141</v>
      </c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19</v>
      </c>
      <c r="D30" s="24">
        <f>Q31/$R$31</f>
        <v>0.76</v>
      </c>
      <c r="F30" s="20" t="s">
        <v>29</v>
      </c>
      <c r="G30" s="39">
        <f>Q29</f>
        <v>10</v>
      </c>
      <c r="H30" s="24">
        <f>Q29/$R$26</f>
        <v>0.4</v>
      </c>
      <c r="I30" s="25"/>
      <c r="J30" s="25"/>
      <c r="K30" s="25"/>
      <c r="M30" s="173"/>
      <c r="N30" s="212" t="s">
        <v>30</v>
      </c>
      <c r="O30" s="212"/>
      <c r="P30" s="212"/>
      <c r="Q30" s="8">
        <f t="shared" si="0"/>
        <v>4</v>
      </c>
      <c r="R30" s="208"/>
      <c r="T30" s="173"/>
      <c r="U30" s="20" t="s">
        <v>30</v>
      </c>
      <c r="V30" s="8"/>
      <c r="W30" s="8" t="s">
        <v>141</v>
      </c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 t="s">
        <v>141</v>
      </c>
      <c r="AJ30" s="8" t="s">
        <v>141</v>
      </c>
      <c r="AK30" s="8" t="s">
        <v>141</v>
      </c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6</v>
      </c>
      <c r="D31" s="24">
        <f>Q32/$R$31</f>
        <v>0.24</v>
      </c>
      <c r="F31" s="20" t="s">
        <v>30</v>
      </c>
      <c r="G31" s="39">
        <f>Q30</f>
        <v>4</v>
      </c>
      <c r="H31" s="24">
        <f>Q30/$R$26</f>
        <v>0.16</v>
      </c>
      <c r="I31" s="25"/>
      <c r="J31" s="25"/>
      <c r="K31" s="25"/>
      <c r="M31" s="173">
        <v>5</v>
      </c>
      <c r="N31" s="203" t="s">
        <v>32</v>
      </c>
      <c r="O31" s="204"/>
      <c r="P31" s="205"/>
      <c r="Q31" s="8">
        <f t="shared" si="0"/>
        <v>19</v>
      </c>
      <c r="R31" s="206">
        <f>SUM(Q31:Q34)</f>
        <v>25</v>
      </c>
      <c r="T31" s="173">
        <v>5</v>
      </c>
      <c r="U31" s="20" t="s">
        <v>65</v>
      </c>
      <c r="V31" s="8" t="s">
        <v>141</v>
      </c>
      <c r="W31" s="8" t="s">
        <v>141</v>
      </c>
      <c r="X31" s="8"/>
      <c r="Y31" s="8" t="s">
        <v>141</v>
      </c>
      <c r="Z31" s="8" t="s">
        <v>141</v>
      </c>
      <c r="AA31" s="8" t="s">
        <v>141</v>
      </c>
      <c r="AB31" s="8" t="s">
        <v>141</v>
      </c>
      <c r="AC31" s="8" t="s">
        <v>141</v>
      </c>
      <c r="AD31" s="8" t="s">
        <v>141</v>
      </c>
      <c r="AE31" s="8" t="s">
        <v>141</v>
      </c>
      <c r="AF31" s="8" t="s">
        <v>141</v>
      </c>
      <c r="AG31" s="8"/>
      <c r="AH31" s="8"/>
      <c r="AI31" s="8" t="s">
        <v>141</v>
      </c>
      <c r="AJ31" s="8" t="s">
        <v>141</v>
      </c>
      <c r="AK31" s="8" t="s">
        <v>141</v>
      </c>
      <c r="AL31" s="8" t="s">
        <v>141</v>
      </c>
      <c r="AM31" s="8" t="s">
        <v>141</v>
      </c>
      <c r="AN31" s="8" t="s">
        <v>141</v>
      </c>
      <c r="AO31" s="8" t="s">
        <v>141</v>
      </c>
      <c r="AP31" s="8" t="s">
        <v>141</v>
      </c>
      <c r="AQ31" s="8" t="s">
        <v>141</v>
      </c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25</v>
      </c>
      <c r="H32" s="48">
        <f>SUM(H27:H31)</f>
        <v>1</v>
      </c>
      <c r="I32" s="19"/>
      <c r="J32" s="19"/>
      <c r="K32" s="19"/>
      <c r="M32" s="173"/>
      <c r="N32" s="203" t="s">
        <v>35</v>
      </c>
      <c r="O32" s="204" t="s">
        <v>35</v>
      </c>
      <c r="P32" s="205" t="s">
        <v>35</v>
      </c>
      <c r="Q32" s="8">
        <f t="shared" si="0"/>
        <v>6</v>
      </c>
      <c r="R32" s="207"/>
      <c r="T32" s="173"/>
      <c r="U32" s="22" t="s">
        <v>66</v>
      </c>
      <c r="V32" s="8"/>
      <c r="W32" s="8"/>
      <c r="X32" s="8" t="s">
        <v>141</v>
      </c>
      <c r="Y32" s="8"/>
      <c r="Z32" s="8"/>
      <c r="AA32" s="8"/>
      <c r="AB32" s="8"/>
      <c r="AC32" s="8"/>
      <c r="AD32" s="8"/>
      <c r="AE32" s="8"/>
      <c r="AF32" s="8"/>
      <c r="AG32" s="8" t="s">
        <v>141</v>
      </c>
      <c r="AH32" s="8" t="s">
        <v>141</v>
      </c>
      <c r="AI32" s="8"/>
      <c r="AJ32" s="8"/>
      <c r="AK32" s="8"/>
      <c r="AL32" s="8"/>
      <c r="AM32" s="8"/>
      <c r="AN32" s="8"/>
      <c r="AO32" s="8"/>
      <c r="AP32" s="8"/>
      <c r="AQ32" s="8"/>
      <c r="AR32" s="8" t="s">
        <v>141</v>
      </c>
      <c r="AS32" s="8" t="s">
        <v>141</v>
      </c>
      <c r="AT32" s="8" t="s">
        <v>141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3"/>
      <c r="N33" s="203" t="s">
        <v>33</v>
      </c>
      <c r="O33" s="204" t="s">
        <v>33</v>
      </c>
      <c r="P33" s="205" t="s">
        <v>33</v>
      </c>
      <c r="Q33" s="8">
        <f t="shared" si="0"/>
        <v>0</v>
      </c>
      <c r="R33" s="207"/>
      <c r="T33" s="17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25</v>
      </c>
      <c r="D34" s="24">
        <f>SUM(D30:D33)</f>
        <v>1</v>
      </c>
      <c r="F34" s="21"/>
      <c r="G34" s="21"/>
      <c r="H34" s="19"/>
      <c r="I34" s="19"/>
      <c r="J34" s="19"/>
      <c r="K34" s="19"/>
      <c r="M34" s="173"/>
      <c r="N34" s="203" t="s">
        <v>49</v>
      </c>
      <c r="O34" s="204" t="s">
        <v>34</v>
      </c>
      <c r="P34" s="205" t="s">
        <v>34</v>
      </c>
      <c r="Q34" s="8">
        <f t="shared" si="0"/>
        <v>0</v>
      </c>
      <c r="R34" s="208"/>
      <c r="T34" s="17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01"/>
      <c r="C35" s="101"/>
    </row>
    <row r="36" spans="1:81">
      <c r="B36" s="101"/>
      <c r="C36" s="101"/>
    </row>
    <row r="37" spans="1:81">
      <c r="A37" s="157" t="s">
        <v>130</v>
      </c>
      <c r="B37" s="157"/>
      <c r="C37" s="157"/>
      <c r="D37" s="157"/>
      <c r="E37" s="157"/>
      <c r="F37" s="172"/>
      <c r="G37" s="172"/>
      <c r="H37" s="172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7" t="s">
        <v>71</v>
      </c>
      <c r="B39" s="157"/>
      <c r="C39" s="157"/>
      <c r="D39" s="157"/>
      <c r="E39" s="157"/>
      <c r="F39" s="157"/>
      <c r="G39" s="157"/>
      <c r="H39" s="157"/>
      <c r="I39" s="123"/>
      <c r="J39" s="123"/>
      <c r="K39" s="123"/>
    </row>
    <row r="40" spans="1:81">
      <c r="A40" s="157" t="s">
        <v>121</v>
      </c>
      <c r="B40" s="157"/>
      <c r="C40" s="157"/>
      <c r="D40" s="157"/>
      <c r="E40" s="157"/>
      <c r="F40" s="157"/>
      <c r="G40" s="157"/>
      <c r="H40" s="157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88" t="s">
        <v>13</v>
      </c>
      <c r="B42" s="223"/>
      <c r="C42" s="223"/>
      <c r="D42" s="223"/>
      <c r="E42" s="223"/>
      <c r="F42" s="223"/>
      <c r="G42" s="223"/>
      <c r="H42" s="128">
        <f>H9</f>
        <v>25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85" t="s">
        <v>39</v>
      </c>
      <c r="B43" s="224"/>
      <c r="C43" s="224"/>
      <c r="D43" s="224"/>
      <c r="E43" s="224"/>
      <c r="F43" s="224"/>
      <c r="G43" s="224"/>
      <c r="H43" s="128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71" t="s">
        <v>11</v>
      </c>
      <c r="C45" s="171"/>
      <c r="D45" s="172"/>
    </row>
    <row r="46" spans="1:81">
      <c r="B46" s="101"/>
      <c r="C46" s="101"/>
      <c r="D46" s="10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  <c r="N47" s="200" t="s">
        <v>62</v>
      </c>
      <c r="O47" s="201"/>
      <c r="P47" s="201"/>
      <c r="Q47" s="201"/>
      <c r="R47" s="202"/>
      <c r="S47" s="195" t="s">
        <v>63</v>
      </c>
      <c r="V47" s="197" t="s">
        <v>60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103" t="s">
        <v>42</v>
      </c>
      <c r="K48" s="103" t="s">
        <v>41</v>
      </c>
      <c r="L48" s="6"/>
      <c r="M48" s="10" t="s">
        <v>61</v>
      </c>
      <c r="N48" s="103">
        <v>1</v>
      </c>
      <c r="O48" s="103">
        <v>2</v>
      </c>
      <c r="P48" s="103">
        <v>3</v>
      </c>
      <c r="Q48" s="103">
        <v>4</v>
      </c>
      <c r="R48" s="103">
        <v>5</v>
      </c>
      <c r="S48" s="196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>
        <f>(N49*$N$48+O49*$O$48+P49*$P$48+Q49*$Q$48+R49*$R$48)/S49</f>
        <v>4.96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24</v>
      </c>
      <c r="S49" s="12">
        <f>SUM(N49:R49)</f>
        <v>25</v>
      </c>
      <c r="T49" s="7"/>
      <c r="U49" s="43" t="s">
        <v>51</v>
      </c>
      <c r="V49" s="8">
        <v>5</v>
      </c>
      <c r="W49" s="8">
        <v>4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25</v>
      </c>
      <c r="S50" s="12">
        <f t="shared" ref="S50:S57" si="4">SUM(N50:R50)</f>
        <v>25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>
        <f t="shared" si="1"/>
        <v>4.96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24</v>
      </c>
      <c r="S51" s="12">
        <f t="shared" si="4"/>
        <v>25</v>
      </c>
      <c r="T51" s="7"/>
      <c r="U51" s="43" t="s">
        <v>53</v>
      </c>
      <c r="V51" s="8">
        <v>4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>
        <f t="shared" si="1"/>
        <v>4.96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24</v>
      </c>
      <c r="S52" s="12">
        <f t="shared" si="4"/>
        <v>25</v>
      </c>
      <c r="T52" s="7"/>
      <c r="U52" s="43" t="s">
        <v>54</v>
      </c>
      <c r="V52" s="8">
        <v>4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25</v>
      </c>
      <c r="S53" s="12">
        <f t="shared" si="4"/>
        <v>25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>
        <f t="shared" si="1"/>
        <v>4.96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24</v>
      </c>
      <c r="S54" s="12">
        <f t="shared" si="4"/>
        <v>25</v>
      </c>
      <c r="T54" s="7"/>
      <c r="U54" s="43" t="s">
        <v>56</v>
      </c>
      <c r="V54" s="8">
        <v>4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25</v>
      </c>
      <c r="S55" s="12">
        <f t="shared" si="4"/>
        <v>25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25</v>
      </c>
      <c r="S56" s="12">
        <f t="shared" si="4"/>
        <v>25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>
        <f t="shared" si="1"/>
        <v>5</v>
      </c>
      <c r="I57" s="32"/>
      <c r="J57" s="46">
        <f t="shared" si="2"/>
        <v>1</v>
      </c>
      <c r="K57" s="47">
        <f>J57/(J57+S57)</f>
        <v>0.04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24</v>
      </c>
      <c r="S57" s="12">
        <f t="shared" si="4"/>
        <v>24</v>
      </c>
      <c r="T57" s="7"/>
      <c r="U57" s="44" t="s">
        <v>59</v>
      </c>
      <c r="V57" s="8">
        <v>5</v>
      </c>
      <c r="W57" s="8"/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1" t="s">
        <v>12</v>
      </c>
      <c r="B58" s="182"/>
      <c r="C58" s="182"/>
      <c r="D58" s="182"/>
      <c r="E58" s="182"/>
      <c r="F58" s="182"/>
      <c r="G58" s="183"/>
      <c r="H58" s="92">
        <f>AVERAGE(H49:H57)</f>
        <v>4.982222222222223</v>
      </c>
      <c r="I58" s="49"/>
      <c r="J58" s="180" t="s">
        <v>68</v>
      </c>
      <c r="K58" s="180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134</v>
      </c>
    </row>
    <row r="62" spans="1:81">
      <c r="B62" s="15" t="s">
        <v>135</v>
      </c>
    </row>
    <row r="63" spans="1:81">
      <c r="B63" s="15" t="s">
        <v>136</v>
      </c>
      <c r="D63" t="s">
        <v>138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J17" sqref="J1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7" t="s">
        <v>148</v>
      </c>
      <c r="B4" s="157"/>
      <c r="C4" s="157"/>
      <c r="D4" s="157"/>
      <c r="E4" s="157"/>
      <c r="F4" s="172"/>
      <c r="G4" s="172"/>
      <c r="H4" s="17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7" t="s">
        <v>70</v>
      </c>
      <c r="B6" s="157"/>
      <c r="C6" s="157"/>
      <c r="D6" s="157"/>
      <c r="E6" s="157"/>
      <c r="F6" s="157"/>
      <c r="G6" s="157"/>
      <c r="H6" s="157"/>
      <c r="I6" s="14"/>
      <c r="J6" s="14"/>
      <c r="K6" s="14"/>
    </row>
    <row r="7" spans="1:81">
      <c r="A7" s="157" t="s">
        <v>121</v>
      </c>
      <c r="B7" s="157"/>
      <c r="C7" s="157"/>
      <c r="D7" s="157"/>
      <c r="E7" s="157"/>
      <c r="F7" s="157"/>
      <c r="G7" s="157"/>
      <c r="H7" s="15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8" t="s">
        <v>37</v>
      </c>
      <c r="B9" s="223"/>
      <c r="C9" s="223"/>
      <c r="D9" s="223"/>
      <c r="E9" s="223"/>
      <c r="F9" s="223"/>
      <c r="G9" s="223"/>
      <c r="H9" s="67">
        <v>25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85" t="s">
        <v>39</v>
      </c>
      <c r="B10" s="224"/>
      <c r="C10" s="224"/>
      <c r="D10" s="224"/>
      <c r="E10" s="224"/>
      <c r="F10" s="224"/>
      <c r="G10" s="224"/>
      <c r="H10" s="154" t="s">
        <v>152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4" t="s">
        <v>16</v>
      </c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3" t="s">
        <v>60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</row>
    <row r="14" spans="1:81">
      <c r="A14" s="164" t="s">
        <v>16</v>
      </c>
      <c r="B14" s="159"/>
      <c r="C14" s="159"/>
      <c r="D14" s="159"/>
      <c r="E14" s="159"/>
      <c r="F14" s="159"/>
      <c r="G14" s="159"/>
      <c r="H14" s="159"/>
      <c r="I14" s="1"/>
      <c r="J14" s="1"/>
      <c r="K14" s="1"/>
      <c r="N14" s="215" t="s">
        <v>45</v>
      </c>
      <c r="O14" s="163"/>
      <c r="P14" s="163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3">
        <v>1</v>
      </c>
      <c r="N15" s="216" t="s">
        <v>14</v>
      </c>
      <c r="O15" s="217"/>
      <c r="P15" s="218"/>
      <c r="Q15" s="8">
        <f>COUNTA(V15:CC15)</f>
        <v>0</v>
      </c>
      <c r="R15" s="206">
        <f>SUM(Q15:Q16)</f>
        <v>25</v>
      </c>
      <c r="T15" s="17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  <c r="M16" s="173"/>
      <c r="N16" s="203" t="s">
        <v>15</v>
      </c>
      <c r="O16" s="204"/>
      <c r="P16" s="205"/>
      <c r="Q16" s="8">
        <f>COUNTA(V16:CC16)</f>
        <v>25</v>
      </c>
      <c r="R16" s="208"/>
      <c r="T16" s="173"/>
      <c r="U16" s="17" t="s">
        <v>15</v>
      </c>
      <c r="V16" s="8" t="s">
        <v>141</v>
      </c>
      <c r="W16" s="8" t="s">
        <v>141</v>
      </c>
      <c r="X16" s="8" t="s">
        <v>141</v>
      </c>
      <c r="Y16" s="8" t="s">
        <v>141</v>
      </c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 t="s">
        <v>141</v>
      </c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09"/>
      <c r="N17" s="210"/>
      <c r="O17" s="210"/>
      <c r="P17" s="210"/>
      <c r="Q17" s="210"/>
      <c r="R17" s="21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3">
        <v>2</v>
      </c>
      <c r="N18" s="203" t="s">
        <v>18</v>
      </c>
      <c r="O18" s="204"/>
      <c r="P18" s="205"/>
      <c r="Q18" s="8">
        <f>COUNTA(V18:CC18)</f>
        <v>0</v>
      </c>
      <c r="R18" s="206">
        <f>SUM(Q18:Q21)</f>
        <v>25</v>
      </c>
      <c r="T18" s="173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3"/>
      <c r="N19" s="203" t="s">
        <v>19</v>
      </c>
      <c r="O19" s="204" t="s">
        <v>19</v>
      </c>
      <c r="P19" s="205" t="s">
        <v>19</v>
      </c>
      <c r="Q19" s="8">
        <f>COUNTA(V19:CC19)</f>
        <v>0</v>
      </c>
      <c r="R19" s="207"/>
      <c r="T19" s="173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25</v>
      </c>
      <c r="D20" s="48">
        <f>SUM(D18:D19)</f>
        <v>1</v>
      </c>
      <c r="F20" s="17" t="s">
        <v>20</v>
      </c>
      <c r="G20" s="39">
        <f>Q20</f>
        <v>25</v>
      </c>
      <c r="H20" s="24">
        <f>Q20/$R$18</f>
        <v>1</v>
      </c>
      <c r="I20" s="25"/>
      <c r="J20" s="25"/>
      <c r="K20" s="25"/>
      <c r="M20" s="173"/>
      <c r="N20" s="203" t="s">
        <v>20</v>
      </c>
      <c r="O20" s="204" t="s">
        <v>20</v>
      </c>
      <c r="P20" s="205" t="s">
        <v>20</v>
      </c>
      <c r="Q20" s="8">
        <f>COUNTA(V20:CC20)</f>
        <v>25</v>
      </c>
      <c r="R20" s="207"/>
      <c r="T20" s="173"/>
      <c r="U20" s="17" t="s">
        <v>20</v>
      </c>
      <c r="V20" s="8" t="s">
        <v>141</v>
      </c>
      <c r="W20" s="8" t="s">
        <v>141</v>
      </c>
      <c r="X20" s="8" t="s">
        <v>141</v>
      </c>
      <c r="Y20" s="8" t="s">
        <v>141</v>
      </c>
      <c r="Z20" s="8" t="s">
        <v>141</v>
      </c>
      <c r="AA20" s="8" t="s">
        <v>141</v>
      </c>
      <c r="AB20" s="8" t="s">
        <v>141</v>
      </c>
      <c r="AC20" s="8" t="s">
        <v>141</v>
      </c>
      <c r="AD20" s="8" t="s">
        <v>141</v>
      </c>
      <c r="AE20" s="8" t="s">
        <v>141</v>
      </c>
      <c r="AF20" s="8" t="s">
        <v>141</v>
      </c>
      <c r="AG20" s="8" t="s">
        <v>141</v>
      </c>
      <c r="AH20" s="8" t="s">
        <v>141</v>
      </c>
      <c r="AI20" s="8" t="s">
        <v>141</v>
      </c>
      <c r="AJ20" s="8" t="s">
        <v>141</v>
      </c>
      <c r="AK20" s="8" t="s">
        <v>141</v>
      </c>
      <c r="AL20" s="8" t="s">
        <v>141</v>
      </c>
      <c r="AM20" s="8" t="s">
        <v>141</v>
      </c>
      <c r="AN20" s="8" t="s">
        <v>141</v>
      </c>
      <c r="AO20" s="8" t="s">
        <v>141</v>
      </c>
      <c r="AP20" s="8" t="s">
        <v>141</v>
      </c>
      <c r="AQ20" s="8" t="s">
        <v>141</v>
      </c>
      <c r="AR20" s="8" t="s">
        <v>141</v>
      </c>
      <c r="AS20" s="8" t="s">
        <v>141</v>
      </c>
      <c r="AT20" s="8" t="s">
        <v>141</v>
      </c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3"/>
      <c r="N21" s="203" t="s">
        <v>21</v>
      </c>
      <c r="O21" s="204"/>
      <c r="P21" s="205"/>
      <c r="Q21" s="8">
        <f>COUNTA(V21:CC21)</f>
        <v>0</v>
      </c>
      <c r="R21" s="208"/>
      <c r="T21" s="173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6" t="s">
        <v>24</v>
      </c>
      <c r="C22" s="156"/>
      <c r="D22" s="156"/>
      <c r="F22" s="42" t="s">
        <v>48</v>
      </c>
      <c r="G22" s="45">
        <f>SUM(G18:G21)</f>
        <v>25</v>
      </c>
      <c r="H22" s="48">
        <f>SUM(H18:H21)</f>
        <v>1</v>
      </c>
      <c r="I22" s="25"/>
      <c r="J22" s="25"/>
      <c r="K22" s="25"/>
      <c r="M22" s="209"/>
      <c r="N22" s="210"/>
      <c r="O22" s="210"/>
      <c r="P22" s="210"/>
      <c r="Q22" s="210"/>
      <c r="R22" s="21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3">
        <v>3</v>
      </c>
      <c r="N23" s="203" t="s">
        <v>22</v>
      </c>
      <c r="O23" s="204"/>
      <c r="P23" s="205"/>
      <c r="Q23" s="8">
        <f>COUNTA(V23:CC23)</f>
        <v>25</v>
      </c>
      <c r="R23" s="206">
        <f>SUM(Q23:Q24)</f>
        <v>25</v>
      </c>
      <c r="T23" s="173">
        <v>3</v>
      </c>
      <c r="U23" s="17" t="s">
        <v>22</v>
      </c>
      <c r="V23" s="8" t="s">
        <v>141</v>
      </c>
      <c r="W23" s="8" t="s">
        <v>141</v>
      </c>
      <c r="X23" s="8" t="s">
        <v>141</v>
      </c>
      <c r="Y23" s="8" t="s">
        <v>141</v>
      </c>
      <c r="Z23" s="8" t="s">
        <v>141</v>
      </c>
      <c r="AA23" s="8" t="s">
        <v>141</v>
      </c>
      <c r="AB23" s="8" t="s">
        <v>141</v>
      </c>
      <c r="AC23" s="8" t="s">
        <v>141</v>
      </c>
      <c r="AD23" s="8" t="s">
        <v>141</v>
      </c>
      <c r="AE23" s="8" t="s">
        <v>141</v>
      </c>
      <c r="AF23" s="8" t="s">
        <v>141</v>
      </c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 t="s">
        <v>141</v>
      </c>
      <c r="AP23" s="8" t="s">
        <v>141</v>
      </c>
      <c r="AQ23" s="8" t="s">
        <v>141</v>
      </c>
      <c r="AR23" s="8" t="s">
        <v>141</v>
      </c>
      <c r="AS23" s="8" t="s">
        <v>141</v>
      </c>
      <c r="AT23" s="8" t="s">
        <v>141</v>
      </c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25</v>
      </c>
      <c r="D24" s="24">
        <f>Q23/$R$23</f>
        <v>1</v>
      </c>
      <c r="M24" s="173"/>
      <c r="N24" s="203" t="s">
        <v>23</v>
      </c>
      <c r="O24" s="204"/>
      <c r="P24" s="205"/>
      <c r="Q24" s="8">
        <f>COUNTA(V24:CC24)</f>
        <v>0</v>
      </c>
      <c r="R24" s="208"/>
      <c r="T24" s="173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>
        <f>Q24/$R$23</f>
        <v>0</v>
      </c>
      <c r="F25" s="38" t="s">
        <v>25</v>
      </c>
      <c r="G25" s="38"/>
      <c r="H25" s="38"/>
      <c r="I25" s="13"/>
      <c r="M25" s="209"/>
      <c r="N25" s="210"/>
      <c r="O25" s="210"/>
      <c r="P25" s="210"/>
      <c r="Q25" s="210"/>
      <c r="R25" s="21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3">
        <v>4</v>
      </c>
      <c r="N26" s="212" t="s">
        <v>26</v>
      </c>
      <c r="O26" s="212"/>
      <c r="P26" s="212"/>
      <c r="Q26" s="8">
        <f t="shared" ref="Q26:Q34" si="0">COUNTA(V26:CC26)</f>
        <v>0</v>
      </c>
      <c r="R26" s="206">
        <f>SUM(Q26:Q30)</f>
        <v>25</v>
      </c>
      <c r="T26" s="17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3"/>
      <c r="N27" s="212" t="s">
        <v>27</v>
      </c>
      <c r="O27" s="212"/>
      <c r="P27" s="212"/>
      <c r="Q27" s="8">
        <f t="shared" si="0"/>
        <v>1</v>
      </c>
      <c r="R27" s="207"/>
      <c r="T27" s="173"/>
      <c r="U27" s="20" t="s">
        <v>27</v>
      </c>
      <c r="V27" s="8"/>
      <c r="W27" s="8"/>
      <c r="X27" s="8"/>
      <c r="Y27" s="8" t="s">
        <v>141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0.04</v>
      </c>
      <c r="I28" s="25"/>
      <c r="J28" s="25"/>
      <c r="K28" s="25"/>
      <c r="M28" s="173"/>
      <c r="N28" s="212" t="s">
        <v>28</v>
      </c>
      <c r="O28" s="212"/>
      <c r="P28" s="212"/>
      <c r="Q28" s="8">
        <f t="shared" si="0"/>
        <v>10</v>
      </c>
      <c r="R28" s="207"/>
      <c r="T28" s="173"/>
      <c r="U28" s="20" t="s">
        <v>28</v>
      </c>
      <c r="V28" s="8"/>
      <c r="W28" s="8"/>
      <c r="X28" s="8"/>
      <c r="Y28" s="8"/>
      <c r="Z28" s="8"/>
      <c r="AA28" s="8"/>
      <c r="AB28" s="8"/>
      <c r="AC28" s="8" t="s">
        <v>141</v>
      </c>
      <c r="AD28" s="8" t="s">
        <v>141</v>
      </c>
      <c r="AE28" s="8" t="s">
        <v>141</v>
      </c>
      <c r="AF28" s="8" t="s">
        <v>141</v>
      </c>
      <c r="AG28" s="8" t="s">
        <v>141</v>
      </c>
      <c r="AH28" s="8"/>
      <c r="AI28" s="8"/>
      <c r="AJ28" s="8"/>
      <c r="AK28" s="8"/>
      <c r="AL28" s="8"/>
      <c r="AM28" s="8"/>
      <c r="AN28" s="8"/>
      <c r="AO28" s="8"/>
      <c r="AP28" s="8" t="s">
        <v>141</v>
      </c>
      <c r="AQ28" s="8" t="s">
        <v>141</v>
      </c>
      <c r="AR28" s="8" t="s">
        <v>141</v>
      </c>
      <c r="AS28" s="8" t="s">
        <v>141</v>
      </c>
      <c r="AT28" s="8" t="s">
        <v>141</v>
      </c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10</v>
      </c>
      <c r="H29" s="24">
        <f>Q28/$R$26</f>
        <v>0.4</v>
      </c>
      <c r="I29" s="25"/>
      <c r="J29" s="25"/>
      <c r="K29" s="25"/>
      <c r="M29" s="173"/>
      <c r="N29" s="212" t="s">
        <v>29</v>
      </c>
      <c r="O29" s="212"/>
      <c r="P29" s="212"/>
      <c r="Q29" s="8">
        <f t="shared" si="0"/>
        <v>10</v>
      </c>
      <c r="R29" s="207"/>
      <c r="T29" s="173"/>
      <c r="U29" s="20" t="s">
        <v>29</v>
      </c>
      <c r="V29" s="8" t="s">
        <v>141</v>
      </c>
      <c r="W29" s="8" t="s">
        <v>141</v>
      </c>
      <c r="X29" s="8" t="s">
        <v>141</v>
      </c>
      <c r="Y29" s="8"/>
      <c r="Z29" s="8"/>
      <c r="AA29" s="8" t="s">
        <v>141</v>
      </c>
      <c r="AB29" s="8" t="s">
        <v>141</v>
      </c>
      <c r="AC29" s="8"/>
      <c r="AD29" s="8"/>
      <c r="AE29" s="8"/>
      <c r="AF29" s="8"/>
      <c r="AG29" s="8"/>
      <c r="AH29" s="8"/>
      <c r="AI29" s="8"/>
      <c r="AJ29" s="8"/>
      <c r="AK29" s="8" t="s">
        <v>141</v>
      </c>
      <c r="AL29" s="8" t="s">
        <v>141</v>
      </c>
      <c r="AM29" s="8" t="s">
        <v>141</v>
      </c>
      <c r="AN29" s="8" t="s">
        <v>141</v>
      </c>
      <c r="AO29" s="8" t="s">
        <v>141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22</v>
      </c>
      <c r="D30" s="24">
        <f>Q31/$R$31</f>
        <v>0.88</v>
      </c>
      <c r="F30" s="20" t="s">
        <v>29</v>
      </c>
      <c r="G30" s="39">
        <f>Q29</f>
        <v>10</v>
      </c>
      <c r="H30" s="24">
        <f>Q29/$R$26</f>
        <v>0.4</v>
      </c>
      <c r="I30" s="25"/>
      <c r="J30" s="25"/>
      <c r="K30" s="25"/>
      <c r="M30" s="173"/>
      <c r="N30" s="212" t="s">
        <v>30</v>
      </c>
      <c r="O30" s="212"/>
      <c r="P30" s="212"/>
      <c r="Q30" s="8">
        <f t="shared" si="0"/>
        <v>4</v>
      </c>
      <c r="R30" s="208"/>
      <c r="T30" s="173"/>
      <c r="U30" s="20" t="s">
        <v>30</v>
      </c>
      <c r="V30" s="8"/>
      <c r="W30" s="8"/>
      <c r="X30" s="8"/>
      <c r="Y30" s="8"/>
      <c r="Z30" s="8" t="s">
        <v>141</v>
      </c>
      <c r="AA30" s="8"/>
      <c r="AB30" s="8"/>
      <c r="AC30" s="8"/>
      <c r="AD30" s="8"/>
      <c r="AE30" s="8"/>
      <c r="AF30" s="8"/>
      <c r="AG30" s="8"/>
      <c r="AH30" s="8" t="s">
        <v>141</v>
      </c>
      <c r="AI30" s="8" t="s">
        <v>141</v>
      </c>
      <c r="AJ30" s="8" t="s">
        <v>141</v>
      </c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0.12</v>
      </c>
      <c r="F31" s="20" t="s">
        <v>30</v>
      </c>
      <c r="G31" s="39">
        <f>Q30</f>
        <v>4</v>
      </c>
      <c r="H31" s="24">
        <f>Q30/$R$26</f>
        <v>0.16</v>
      </c>
      <c r="I31" s="25"/>
      <c r="J31" s="25"/>
      <c r="K31" s="25"/>
      <c r="M31" s="173">
        <v>5</v>
      </c>
      <c r="N31" s="203" t="s">
        <v>32</v>
      </c>
      <c r="O31" s="204"/>
      <c r="P31" s="205"/>
      <c r="Q31" s="8">
        <f t="shared" si="0"/>
        <v>22</v>
      </c>
      <c r="R31" s="206">
        <f>SUM(Q31:Q34)</f>
        <v>25</v>
      </c>
      <c r="T31" s="173">
        <v>5</v>
      </c>
      <c r="U31" s="20" t="s">
        <v>65</v>
      </c>
      <c r="V31" s="8" t="s">
        <v>141</v>
      </c>
      <c r="W31" s="8"/>
      <c r="X31" s="8" t="s">
        <v>141</v>
      </c>
      <c r="Y31" s="8"/>
      <c r="Z31" s="8" t="s">
        <v>141</v>
      </c>
      <c r="AA31" s="8" t="s">
        <v>141</v>
      </c>
      <c r="AB31" s="8" t="s">
        <v>141</v>
      </c>
      <c r="AC31" s="8" t="s">
        <v>141</v>
      </c>
      <c r="AD31" s="8" t="s">
        <v>141</v>
      </c>
      <c r="AE31" s="8" t="s">
        <v>141</v>
      </c>
      <c r="AF31" s="8" t="s">
        <v>141</v>
      </c>
      <c r="AG31" s="8"/>
      <c r="AH31" s="8" t="s">
        <v>141</v>
      </c>
      <c r="AI31" s="8" t="s">
        <v>141</v>
      </c>
      <c r="AJ31" s="8" t="s">
        <v>141</v>
      </c>
      <c r="AK31" s="8" t="s">
        <v>141</v>
      </c>
      <c r="AL31" s="8" t="s">
        <v>141</v>
      </c>
      <c r="AM31" s="8" t="s">
        <v>141</v>
      </c>
      <c r="AN31" s="8" t="s">
        <v>141</v>
      </c>
      <c r="AO31" s="8" t="s">
        <v>141</v>
      </c>
      <c r="AP31" s="8" t="s">
        <v>141</v>
      </c>
      <c r="AQ31" s="8" t="s">
        <v>141</v>
      </c>
      <c r="AR31" s="8" t="s">
        <v>141</v>
      </c>
      <c r="AS31" s="8" t="s">
        <v>141</v>
      </c>
      <c r="AT31" s="8" t="s">
        <v>141</v>
      </c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25</v>
      </c>
      <c r="H32" s="48">
        <f>SUM(H27:H31)</f>
        <v>1</v>
      </c>
      <c r="I32" s="19"/>
      <c r="J32" s="19"/>
      <c r="K32" s="19"/>
      <c r="M32" s="173"/>
      <c r="N32" s="203" t="s">
        <v>35</v>
      </c>
      <c r="O32" s="204" t="s">
        <v>35</v>
      </c>
      <c r="P32" s="205" t="s">
        <v>35</v>
      </c>
      <c r="Q32" s="8">
        <f t="shared" si="0"/>
        <v>3</v>
      </c>
      <c r="R32" s="207"/>
      <c r="T32" s="173"/>
      <c r="U32" s="22" t="s">
        <v>66</v>
      </c>
      <c r="V32" s="8"/>
      <c r="W32" s="8" t="s">
        <v>141</v>
      </c>
      <c r="X32" s="8"/>
      <c r="Y32" s="8" t="s">
        <v>141</v>
      </c>
      <c r="Z32" s="8"/>
      <c r="AA32" s="8"/>
      <c r="AB32" s="8"/>
      <c r="AC32" s="8"/>
      <c r="AD32" s="8"/>
      <c r="AE32" s="8"/>
      <c r="AF32" s="8"/>
      <c r="AG32" s="8" t="s">
        <v>141</v>
      </c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3"/>
      <c r="N33" s="203" t="s">
        <v>33</v>
      </c>
      <c r="O33" s="204" t="s">
        <v>33</v>
      </c>
      <c r="P33" s="205" t="s">
        <v>33</v>
      </c>
      <c r="Q33" s="8">
        <f t="shared" si="0"/>
        <v>0</v>
      </c>
      <c r="R33" s="207"/>
      <c r="T33" s="17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25</v>
      </c>
      <c r="D34" s="24">
        <f>SUM(D30:D33)</f>
        <v>1</v>
      </c>
      <c r="F34" s="21"/>
      <c r="G34" s="21"/>
      <c r="H34" s="19"/>
      <c r="I34" s="19"/>
      <c r="J34" s="19"/>
      <c r="K34" s="19"/>
      <c r="M34" s="173"/>
      <c r="N34" s="203" t="s">
        <v>49</v>
      </c>
      <c r="O34" s="204" t="s">
        <v>34</v>
      </c>
      <c r="P34" s="205" t="s">
        <v>34</v>
      </c>
      <c r="Q34" s="8">
        <f t="shared" si="0"/>
        <v>0</v>
      </c>
      <c r="R34" s="208"/>
      <c r="T34" s="17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7" t="s">
        <v>148</v>
      </c>
      <c r="B37" s="157"/>
      <c r="C37" s="157"/>
      <c r="D37" s="157"/>
      <c r="E37" s="157"/>
      <c r="F37" s="172"/>
      <c r="G37" s="172"/>
      <c r="H37" s="172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7" t="s">
        <v>70</v>
      </c>
      <c r="B39" s="157"/>
      <c r="C39" s="157"/>
      <c r="D39" s="157"/>
      <c r="E39" s="157"/>
      <c r="F39" s="157"/>
      <c r="G39" s="157"/>
      <c r="H39" s="157"/>
      <c r="I39" s="123"/>
      <c r="J39" s="123"/>
      <c r="K39" s="123"/>
    </row>
    <row r="40" spans="1:81">
      <c r="A40" s="157" t="s">
        <v>121</v>
      </c>
      <c r="B40" s="157"/>
      <c r="C40" s="157"/>
      <c r="D40" s="157"/>
      <c r="E40" s="157"/>
      <c r="F40" s="157"/>
      <c r="G40" s="157"/>
      <c r="H40" s="157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88" t="s">
        <v>37</v>
      </c>
      <c r="B42" s="223"/>
      <c r="C42" s="223"/>
      <c r="D42" s="223"/>
      <c r="E42" s="223"/>
      <c r="F42" s="223"/>
      <c r="G42" s="223"/>
      <c r="H42" s="128">
        <f>H9</f>
        <v>25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85" t="s">
        <v>39</v>
      </c>
      <c r="B43" s="224"/>
      <c r="C43" s="224"/>
      <c r="D43" s="224"/>
      <c r="E43" s="224"/>
      <c r="F43" s="224"/>
      <c r="G43" s="224"/>
      <c r="H43" s="128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71" t="s">
        <v>11</v>
      </c>
      <c r="C45" s="171"/>
      <c r="D45" s="17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  <c r="N47" s="200" t="s">
        <v>62</v>
      </c>
      <c r="O47" s="201"/>
      <c r="P47" s="201"/>
      <c r="Q47" s="201"/>
      <c r="R47" s="202"/>
      <c r="S47" s="195" t="s">
        <v>63</v>
      </c>
      <c r="V47" s="197" t="s">
        <v>60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6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>
        <f>(N49*$N$48+O49*$O$48+P49*$P$48+Q49*$Q$48+R49*$R$48)/S49</f>
        <v>4.68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6</v>
      </c>
      <c r="R49" s="12">
        <f>COUNTIF($V$49:$CC$49,R48)</f>
        <v>18</v>
      </c>
      <c r="S49" s="12">
        <f>SUM(N49:R49)</f>
        <v>25</v>
      </c>
      <c r="T49" s="7"/>
      <c r="U49" s="43" t="s">
        <v>51</v>
      </c>
      <c r="V49" s="8">
        <v>4</v>
      </c>
      <c r="W49" s="8">
        <v>4</v>
      </c>
      <c r="X49" s="8">
        <v>4</v>
      </c>
      <c r="Y49" s="8">
        <v>5</v>
      </c>
      <c r="Z49" s="8">
        <v>5</v>
      </c>
      <c r="AA49" s="8">
        <v>5</v>
      </c>
      <c r="AB49" s="8">
        <v>4</v>
      </c>
      <c r="AC49" s="8">
        <v>3</v>
      </c>
      <c r="AD49" s="8">
        <v>4</v>
      </c>
      <c r="AE49" s="8">
        <v>5</v>
      </c>
      <c r="AF49" s="8">
        <v>4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>
        <f t="shared" ref="H50:H57" si="1">(N50*$N$48+O50*$O$48+P50*$P$48+Q50*$Q$48+R50*$R$48)/S50</f>
        <v>4.5599999999999996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0</v>
      </c>
      <c r="Q50" s="12">
        <f>COUNTIF($V$50:$CC$50,Q48)</f>
        <v>8</v>
      </c>
      <c r="R50" s="12">
        <f>COUNTIF($V$50:$CC$50,R48)</f>
        <v>16</v>
      </c>
      <c r="S50" s="12">
        <f t="shared" ref="S50:S57" si="4">SUM(N50:R50)</f>
        <v>25</v>
      </c>
      <c r="T50" s="7"/>
      <c r="U50" s="43" t="s">
        <v>52</v>
      </c>
      <c r="V50" s="8">
        <v>4</v>
      </c>
      <c r="W50" s="8">
        <v>4</v>
      </c>
      <c r="X50" s="8">
        <v>4</v>
      </c>
      <c r="Y50" s="8">
        <v>4</v>
      </c>
      <c r="Z50" s="8">
        <v>5</v>
      </c>
      <c r="AA50" s="8">
        <v>5</v>
      </c>
      <c r="AB50" s="8">
        <v>4</v>
      </c>
      <c r="AC50" s="8">
        <v>2</v>
      </c>
      <c r="AD50" s="8">
        <v>4</v>
      </c>
      <c r="AE50" s="8">
        <v>5</v>
      </c>
      <c r="AF50" s="8">
        <v>4</v>
      </c>
      <c r="AG50" s="8">
        <v>4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>
        <f t="shared" si="1"/>
        <v>4.5599999999999996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1</v>
      </c>
      <c r="Q51" s="12">
        <f>COUNTIF($V$51:$CC$51,Q48)</f>
        <v>6</v>
      </c>
      <c r="R51" s="12">
        <f>COUNTIF($V$51:$CC$51,R48)</f>
        <v>17</v>
      </c>
      <c r="S51" s="12">
        <f t="shared" si="4"/>
        <v>25</v>
      </c>
      <c r="T51" s="7"/>
      <c r="U51" s="43" t="s">
        <v>53</v>
      </c>
      <c r="V51" s="8">
        <v>4</v>
      </c>
      <c r="W51" s="8">
        <v>4</v>
      </c>
      <c r="X51" s="8">
        <v>4</v>
      </c>
      <c r="Y51" s="8">
        <v>5</v>
      </c>
      <c r="Z51" s="8">
        <v>5</v>
      </c>
      <c r="AA51" s="8">
        <v>5</v>
      </c>
      <c r="AB51" s="8">
        <v>4</v>
      </c>
      <c r="AC51" s="8">
        <v>2</v>
      </c>
      <c r="AD51" s="8">
        <v>5</v>
      </c>
      <c r="AE51" s="8">
        <v>4</v>
      </c>
      <c r="AF51" s="8">
        <v>3</v>
      </c>
      <c r="AG51" s="8">
        <v>4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>
        <f t="shared" si="1"/>
        <v>4.76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4</v>
      </c>
      <c r="R52" s="12">
        <f>COUNTIF($V$52:$CC$52,R48)</f>
        <v>20</v>
      </c>
      <c r="S52" s="12">
        <f t="shared" si="4"/>
        <v>25</v>
      </c>
      <c r="T52" s="7"/>
      <c r="U52" s="43" t="s">
        <v>54</v>
      </c>
      <c r="V52" s="8">
        <v>4</v>
      </c>
      <c r="W52" s="8">
        <v>4</v>
      </c>
      <c r="X52" s="8">
        <v>4</v>
      </c>
      <c r="Y52" s="8">
        <v>5</v>
      </c>
      <c r="Z52" s="8">
        <v>5</v>
      </c>
      <c r="AA52" s="8">
        <v>5</v>
      </c>
      <c r="AB52" s="8">
        <v>5</v>
      </c>
      <c r="AC52" s="8">
        <v>4</v>
      </c>
      <c r="AD52" s="8">
        <v>5</v>
      </c>
      <c r="AE52" s="8">
        <v>5</v>
      </c>
      <c r="AF52" s="8">
        <v>3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>
        <f t="shared" si="1"/>
        <v>4.8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5</v>
      </c>
      <c r="R53" s="12">
        <f>COUNTIF($V$53:$CC$53,R48)</f>
        <v>20</v>
      </c>
      <c r="S53" s="12">
        <f t="shared" si="4"/>
        <v>25</v>
      </c>
      <c r="T53" s="7"/>
      <c r="U53" s="43" t="s">
        <v>55</v>
      </c>
      <c r="V53" s="8">
        <v>4</v>
      </c>
      <c r="W53" s="8">
        <v>4</v>
      </c>
      <c r="X53" s="8">
        <v>4</v>
      </c>
      <c r="Y53" s="8">
        <v>5</v>
      </c>
      <c r="Z53" s="8">
        <v>5</v>
      </c>
      <c r="AA53" s="8">
        <v>5</v>
      </c>
      <c r="AB53" s="8">
        <v>5</v>
      </c>
      <c r="AC53" s="8">
        <v>4</v>
      </c>
      <c r="AD53" s="8">
        <v>5</v>
      </c>
      <c r="AE53" s="8">
        <v>5</v>
      </c>
      <c r="AF53" s="8">
        <v>4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>
        <f t="shared" si="1"/>
        <v>4.8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3</v>
      </c>
      <c r="R54" s="12">
        <f>COUNTIF($V$54:$CC$54,R48)</f>
        <v>21</v>
      </c>
      <c r="S54" s="12">
        <f t="shared" si="4"/>
        <v>25</v>
      </c>
      <c r="T54" s="7"/>
      <c r="U54" s="43" t="s">
        <v>56</v>
      </c>
      <c r="V54" s="8">
        <v>4</v>
      </c>
      <c r="W54" s="8">
        <v>4</v>
      </c>
      <c r="X54" s="8">
        <v>4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3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>
        <f t="shared" si="1"/>
        <v>4.5599999999999996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1</v>
      </c>
      <c r="Q55" s="12">
        <f>COUNTIF($V$55:$CC$55,Q48)</f>
        <v>6</v>
      </c>
      <c r="R55" s="12">
        <f>COUNTIF($V$55:$CC$55,R48)</f>
        <v>17</v>
      </c>
      <c r="S55" s="12">
        <f t="shared" si="4"/>
        <v>25</v>
      </c>
      <c r="T55" s="7"/>
      <c r="U55" s="44" t="s">
        <v>57</v>
      </c>
      <c r="V55" s="8">
        <v>4</v>
      </c>
      <c r="W55" s="8">
        <v>4</v>
      </c>
      <c r="X55" s="8">
        <v>4</v>
      </c>
      <c r="Y55" s="8">
        <v>5</v>
      </c>
      <c r="Z55" s="8">
        <v>5</v>
      </c>
      <c r="AA55" s="8">
        <v>4</v>
      </c>
      <c r="AB55" s="8">
        <v>5</v>
      </c>
      <c r="AC55" s="8">
        <v>2</v>
      </c>
      <c r="AD55" s="8">
        <v>5</v>
      </c>
      <c r="AE55" s="8">
        <v>4</v>
      </c>
      <c r="AF55" s="8">
        <v>3</v>
      </c>
      <c r="AG55" s="8">
        <v>4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>
        <f t="shared" si="1"/>
        <v>4.72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7</v>
      </c>
      <c r="R56" s="12">
        <f>COUNTIF($V$56:$CC$56,R48)</f>
        <v>18</v>
      </c>
      <c r="S56" s="12">
        <f t="shared" si="4"/>
        <v>25</v>
      </c>
      <c r="T56" s="7"/>
      <c r="U56" s="44" t="s">
        <v>58</v>
      </c>
      <c r="V56" s="8">
        <v>4</v>
      </c>
      <c r="W56" s="8">
        <v>4</v>
      </c>
      <c r="X56" s="8">
        <v>4</v>
      </c>
      <c r="Y56" s="8">
        <v>5</v>
      </c>
      <c r="Z56" s="8">
        <v>5</v>
      </c>
      <c r="AA56" s="8">
        <v>4</v>
      </c>
      <c r="AB56" s="8">
        <v>5</v>
      </c>
      <c r="AC56" s="8">
        <v>5</v>
      </c>
      <c r="AD56" s="8">
        <v>4</v>
      </c>
      <c r="AE56" s="8">
        <v>4</v>
      </c>
      <c r="AF56" s="8">
        <v>4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>
        <f t="shared" si="1"/>
        <v>4.708333333333333</v>
      </c>
      <c r="I57" s="32"/>
      <c r="J57" s="46">
        <f t="shared" si="2"/>
        <v>1</v>
      </c>
      <c r="K57" s="47">
        <f>J57/(J57+S57)</f>
        <v>0.04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7</v>
      </c>
      <c r="R57" s="12">
        <f>COUNTIF($V$57:$CC$57,R48)</f>
        <v>17</v>
      </c>
      <c r="S57" s="12">
        <f t="shared" si="4"/>
        <v>24</v>
      </c>
      <c r="T57" s="7"/>
      <c r="U57" s="44" t="s">
        <v>59</v>
      </c>
      <c r="V57" s="8">
        <v>4</v>
      </c>
      <c r="W57" s="8">
        <v>4</v>
      </c>
      <c r="X57" s="8">
        <v>4</v>
      </c>
      <c r="Y57" s="8">
        <v>5</v>
      </c>
      <c r="Z57" s="8"/>
      <c r="AA57" s="8">
        <v>5</v>
      </c>
      <c r="AB57" s="8">
        <v>5</v>
      </c>
      <c r="AC57" s="8">
        <v>4</v>
      </c>
      <c r="AD57" s="8">
        <v>4</v>
      </c>
      <c r="AE57" s="8">
        <v>5</v>
      </c>
      <c r="AF57" s="8">
        <v>4</v>
      </c>
      <c r="AG57" s="8">
        <v>4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1" t="s">
        <v>12</v>
      </c>
      <c r="B58" s="182"/>
      <c r="C58" s="182"/>
      <c r="D58" s="182"/>
      <c r="E58" s="182"/>
      <c r="F58" s="182"/>
      <c r="G58" s="183"/>
      <c r="H58" s="92">
        <f>AVERAGE(H49:H57)</f>
        <v>4.6831481481481481</v>
      </c>
      <c r="I58" s="49"/>
      <c r="J58" s="180" t="s">
        <v>68</v>
      </c>
      <c r="K58" s="180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134</v>
      </c>
    </row>
    <row r="62" spans="1:81">
      <c r="B62" s="15" t="s">
        <v>135</v>
      </c>
    </row>
    <row r="63" spans="1:81">
      <c r="B63" s="15" t="s">
        <v>136</v>
      </c>
      <c r="D63" t="s">
        <v>138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C150"/>
  <sheetViews>
    <sheetView topLeftCell="A43" workbookViewId="0">
      <selection activeCell="D63" sqref="D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7" t="s">
        <v>38</v>
      </c>
      <c r="B4" s="157"/>
      <c r="C4" s="157"/>
      <c r="D4" s="157"/>
      <c r="E4" s="157"/>
      <c r="F4" s="172"/>
      <c r="G4" s="172"/>
      <c r="H4" s="17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7" t="s">
        <v>70</v>
      </c>
      <c r="B6" s="157"/>
      <c r="C6" s="157"/>
      <c r="D6" s="157"/>
      <c r="E6" s="157"/>
      <c r="F6" s="157"/>
      <c r="G6" s="157"/>
      <c r="H6" s="157"/>
      <c r="I6" s="14"/>
      <c r="J6" s="14"/>
      <c r="K6" s="14"/>
    </row>
    <row r="7" spans="1:81">
      <c r="A7" s="157" t="s">
        <v>40</v>
      </c>
      <c r="B7" s="157"/>
      <c r="C7" s="157"/>
      <c r="D7" s="157"/>
      <c r="E7" s="157"/>
      <c r="F7" s="157"/>
      <c r="G7" s="157"/>
      <c r="H7" s="15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9" t="s">
        <v>13</v>
      </c>
      <c r="B9" s="159"/>
      <c r="C9" s="159"/>
      <c r="D9" s="159"/>
      <c r="E9" s="159"/>
      <c r="F9" s="159"/>
      <c r="G9" s="160"/>
      <c r="H9" s="67">
        <v>60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1" t="s">
        <v>39</v>
      </c>
      <c r="B10" s="161"/>
      <c r="C10" s="161"/>
      <c r="D10" s="161"/>
      <c r="E10" s="161"/>
      <c r="F10" s="161"/>
      <c r="G10" s="162"/>
      <c r="H10" s="67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4" t="s">
        <v>16</v>
      </c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3" t="s">
        <v>60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</row>
    <row r="14" spans="1:81">
      <c r="A14" s="164" t="s">
        <v>16</v>
      </c>
      <c r="B14" s="159"/>
      <c r="C14" s="159"/>
      <c r="D14" s="159"/>
      <c r="E14" s="159"/>
      <c r="F14" s="159"/>
      <c r="G14" s="159"/>
      <c r="H14" s="159"/>
      <c r="I14" s="1"/>
      <c r="J14" s="1"/>
      <c r="K14" s="1"/>
      <c r="N14" s="215" t="s">
        <v>45</v>
      </c>
      <c r="O14" s="163"/>
      <c r="P14" s="163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3">
        <v>1</v>
      </c>
      <c r="N15" s="216" t="s">
        <v>14</v>
      </c>
      <c r="O15" s="217"/>
      <c r="P15" s="218"/>
      <c r="Q15" s="8">
        <f>COUNTA(V15:CC15)</f>
        <v>0</v>
      </c>
      <c r="R15" s="206">
        <f>SUM(Q15:Q16)</f>
        <v>0</v>
      </c>
      <c r="T15" s="17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  <c r="M16" s="173"/>
      <c r="N16" s="203" t="s">
        <v>15</v>
      </c>
      <c r="O16" s="204"/>
      <c r="P16" s="205"/>
      <c r="Q16" s="8">
        <f>COUNTA(V16:CC16)</f>
        <v>0</v>
      </c>
      <c r="R16" s="208"/>
      <c r="T16" s="173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09"/>
      <c r="N17" s="210"/>
      <c r="O17" s="210"/>
      <c r="P17" s="210"/>
      <c r="Q17" s="210"/>
      <c r="R17" s="21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3">
        <v>2</v>
      </c>
      <c r="N18" s="203" t="s">
        <v>18</v>
      </c>
      <c r="O18" s="204"/>
      <c r="P18" s="205"/>
      <c r="Q18" s="8">
        <f>COUNTA(V18:CC18)</f>
        <v>0</v>
      </c>
      <c r="R18" s="206">
        <f>SUM(Q18:Q21)</f>
        <v>0</v>
      </c>
      <c r="T18" s="173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3"/>
      <c r="N19" s="203" t="s">
        <v>19</v>
      </c>
      <c r="O19" s="204" t="s">
        <v>19</v>
      </c>
      <c r="P19" s="205" t="s">
        <v>19</v>
      </c>
      <c r="Q19" s="8">
        <f>COUNTA(V19:CC19)</f>
        <v>0</v>
      </c>
      <c r="R19" s="207"/>
      <c r="T19" s="173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3"/>
      <c r="N20" s="203" t="s">
        <v>20</v>
      </c>
      <c r="O20" s="204" t="s">
        <v>20</v>
      </c>
      <c r="P20" s="205" t="s">
        <v>20</v>
      </c>
      <c r="Q20" s="8">
        <f>COUNTA(V20:CC20)</f>
        <v>0</v>
      </c>
      <c r="R20" s="207"/>
      <c r="T20" s="173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3"/>
      <c r="N21" s="203" t="s">
        <v>21</v>
      </c>
      <c r="O21" s="204"/>
      <c r="P21" s="205"/>
      <c r="Q21" s="8">
        <f>COUNTA(V21:CC21)</f>
        <v>0</v>
      </c>
      <c r="R21" s="208"/>
      <c r="T21" s="173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6" t="s">
        <v>24</v>
      </c>
      <c r="C22" s="156"/>
      <c r="D22" s="156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09"/>
      <c r="N22" s="210"/>
      <c r="O22" s="210"/>
      <c r="P22" s="210"/>
      <c r="Q22" s="210"/>
      <c r="R22" s="21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3">
        <v>3</v>
      </c>
      <c r="N23" s="203" t="s">
        <v>22</v>
      </c>
      <c r="O23" s="204"/>
      <c r="P23" s="205"/>
      <c r="Q23" s="8">
        <f>COUNTA(V23:CC23)</f>
        <v>0</v>
      </c>
      <c r="R23" s="206">
        <f>SUM(Q23:Q24)</f>
        <v>0</v>
      </c>
      <c r="T23" s="173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73"/>
      <c r="N24" s="203" t="s">
        <v>23</v>
      </c>
      <c r="O24" s="204"/>
      <c r="P24" s="205"/>
      <c r="Q24" s="8">
        <f>COUNTA(V24:CC24)</f>
        <v>0</v>
      </c>
      <c r="R24" s="208"/>
      <c r="T24" s="173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209"/>
      <c r="N25" s="210"/>
      <c r="O25" s="210"/>
      <c r="P25" s="210"/>
      <c r="Q25" s="210"/>
      <c r="R25" s="21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73">
        <v>4</v>
      </c>
      <c r="N26" s="212" t="s">
        <v>26</v>
      </c>
      <c r="O26" s="212"/>
      <c r="P26" s="212"/>
      <c r="Q26" s="8">
        <f t="shared" ref="Q26:Q34" si="0">COUNTA(V26:CC26)</f>
        <v>0</v>
      </c>
      <c r="R26" s="206">
        <f>SUM(Q26:Q30)</f>
        <v>0</v>
      </c>
      <c r="T26" s="17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3"/>
      <c r="N27" s="212" t="s">
        <v>27</v>
      </c>
      <c r="O27" s="212"/>
      <c r="P27" s="212"/>
      <c r="Q27" s="8">
        <f t="shared" si="0"/>
        <v>0</v>
      </c>
      <c r="R27" s="207"/>
      <c r="T27" s="173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3"/>
      <c r="N28" s="212" t="s">
        <v>28</v>
      </c>
      <c r="O28" s="212"/>
      <c r="P28" s="212"/>
      <c r="Q28" s="8">
        <f t="shared" si="0"/>
        <v>0</v>
      </c>
      <c r="R28" s="207"/>
      <c r="T28" s="173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3"/>
      <c r="N29" s="212" t="s">
        <v>29</v>
      </c>
      <c r="O29" s="212"/>
      <c r="P29" s="212"/>
      <c r="Q29" s="8">
        <f t="shared" si="0"/>
        <v>0</v>
      </c>
      <c r="R29" s="207"/>
      <c r="T29" s="17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3"/>
      <c r="N30" s="212" t="s">
        <v>30</v>
      </c>
      <c r="O30" s="212"/>
      <c r="P30" s="212"/>
      <c r="Q30" s="8">
        <f t="shared" si="0"/>
        <v>0</v>
      </c>
      <c r="R30" s="208"/>
      <c r="T30" s="17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3">
        <v>5</v>
      </c>
      <c r="N31" s="203" t="s">
        <v>32</v>
      </c>
      <c r="O31" s="204"/>
      <c r="P31" s="205"/>
      <c r="Q31" s="8">
        <f t="shared" si="0"/>
        <v>0</v>
      </c>
      <c r="R31" s="206">
        <f>SUM(Q31:Q34)</f>
        <v>0</v>
      </c>
      <c r="T31" s="173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3"/>
      <c r="N32" s="203" t="s">
        <v>35</v>
      </c>
      <c r="O32" s="204" t="s">
        <v>35</v>
      </c>
      <c r="P32" s="205" t="s">
        <v>35</v>
      </c>
      <c r="Q32" s="8">
        <f t="shared" si="0"/>
        <v>0</v>
      </c>
      <c r="R32" s="207"/>
      <c r="T32" s="173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3"/>
      <c r="N33" s="203" t="s">
        <v>33</v>
      </c>
      <c r="O33" s="204" t="s">
        <v>33</v>
      </c>
      <c r="P33" s="205" t="s">
        <v>33</v>
      </c>
      <c r="Q33" s="8">
        <f t="shared" si="0"/>
        <v>0</v>
      </c>
      <c r="R33" s="207"/>
      <c r="T33" s="17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3"/>
      <c r="N34" s="203" t="s">
        <v>49</v>
      </c>
      <c r="O34" s="204" t="s">
        <v>34</v>
      </c>
      <c r="P34" s="205" t="s">
        <v>34</v>
      </c>
      <c r="Q34" s="8">
        <f t="shared" si="0"/>
        <v>0</v>
      </c>
      <c r="R34" s="208"/>
      <c r="T34" s="17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7" t="s">
        <v>38</v>
      </c>
      <c r="B37" s="157"/>
      <c r="C37" s="157"/>
      <c r="D37" s="157"/>
      <c r="E37" s="157"/>
      <c r="F37" s="172"/>
      <c r="G37" s="172"/>
      <c r="H37" s="172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7" t="s">
        <v>70</v>
      </c>
      <c r="B39" s="157"/>
      <c r="C39" s="157"/>
      <c r="D39" s="157"/>
      <c r="E39" s="157"/>
      <c r="F39" s="157"/>
      <c r="G39" s="157"/>
      <c r="H39" s="157"/>
      <c r="I39" s="123"/>
      <c r="J39" s="123"/>
      <c r="K39" s="123"/>
    </row>
    <row r="40" spans="1:81">
      <c r="A40" s="157" t="s">
        <v>40</v>
      </c>
      <c r="B40" s="157"/>
      <c r="C40" s="157"/>
      <c r="D40" s="157"/>
      <c r="E40" s="157"/>
      <c r="F40" s="157"/>
      <c r="G40" s="157"/>
      <c r="H40" s="157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59" t="s">
        <v>13</v>
      </c>
      <c r="B42" s="159"/>
      <c r="C42" s="159"/>
      <c r="D42" s="159"/>
      <c r="E42" s="159"/>
      <c r="F42" s="159"/>
      <c r="G42" s="160"/>
      <c r="H42" s="128">
        <f>H9</f>
        <v>60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1" t="s">
        <v>39</v>
      </c>
      <c r="B43" s="161"/>
      <c r="C43" s="161"/>
      <c r="D43" s="161"/>
      <c r="E43" s="161"/>
      <c r="F43" s="161"/>
      <c r="G43" s="162"/>
      <c r="H43" s="128">
        <f>H10</f>
        <v>0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71" t="s">
        <v>11</v>
      </c>
      <c r="C45" s="171"/>
      <c r="D45" s="17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  <c r="N47" s="200" t="s">
        <v>62</v>
      </c>
      <c r="O47" s="201"/>
      <c r="P47" s="201"/>
      <c r="Q47" s="201"/>
      <c r="R47" s="202"/>
      <c r="S47" s="195" t="s">
        <v>63</v>
      </c>
      <c r="V47" s="197" t="s">
        <v>60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6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 t="e">
        <f t="shared" si="1"/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1" t="s">
        <v>12</v>
      </c>
      <c r="B58" s="182"/>
      <c r="C58" s="182"/>
      <c r="D58" s="182"/>
      <c r="E58" s="182"/>
      <c r="F58" s="182"/>
      <c r="G58" s="183"/>
      <c r="H58" s="92" t="e">
        <f>AVERAGE(H49:H57)</f>
        <v>#DIV/0!</v>
      </c>
      <c r="I58" s="49"/>
      <c r="J58" s="180" t="s">
        <v>68</v>
      </c>
      <c r="K58" s="180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134</v>
      </c>
    </row>
    <row r="62" spans="1:81">
      <c r="B62" s="15" t="s">
        <v>135</v>
      </c>
    </row>
    <row r="63" spans="1:81">
      <c r="B63" s="15" t="s">
        <v>136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  <mergeCell ref="R23:R24"/>
    <mergeCell ref="R26:R30"/>
    <mergeCell ref="N30:P30"/>
    <mergeCell ref="T15:T16"/>
    <mergeCell ref="T18:T21"/>
    <mergeCell ref="T23:T24"/>
    <mergeCell ref="T26:T30"/>
    <mergeCell ref="T31:T34"/>
    <mergeCell ref="M26:M30"/>
    <mergeCell ref="M31:M34"/>
    <mergeCell ref="N24:P24"/>
    <mergeCell ref="N26:P26"/>
    <mergeCell ref="N27:P27"/>
    <mergeCell ref="N28:P28"/>
    <mergeCell ref="M25:R25"/>
    <mergeCell ref="M23:M24"/>
    <mergeCell ref="N29:P29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A47:A48"/>
    <mergeCell ref="A37:H37"/>
    <mergeCell ref="A39:H39"/>
    <mergeCell ref="A40:H40"/>
    <mergeCell ref="A42:G42"/>
    <mergeCell ref="A43:G43"/>
    <mergeCell ref="J58:K58"/>
    <mergeCell ref="N47:R47"/>
    <mergeCell ref="S47:S48"/>
    <mergeCell ref="V47:CC47"/>
    <mergeCell ref="B51:G51"/>
    <mergeCell ref="B52:G52"/>
    <mergeCell ref="B53:G53"/>
    <mergeCell ref="B49:G49"/>
    <mergeCell ref="J47:K47"/>
    <mergeCell ref="H47:H48"/>
    <mergeCell ref="B47:G48"/>
    <mergeCell ref="B54:G54"/>
    <mergeCell ref="B55:G55"/>
    <mergeCell ref="B56:G56"/>
    <mergeCell ref="B57:G57"/>
    <mergeCell ref="A58:G58"/>
    <mergeCell ref="M15:M16"/>
    <mergeCell ref="N14:P14"/>
    <mergeCell ref="M17:R17"/>
    <mergeCell ref="M22:R22"/>
    <mergeCell ref="B22:D22"/>
    <mergeCell ref="M18:M21"/>
    <mergeCell ref="N15:P15"/>
    <mergeCell ref="N16:P16"/>
    <mergeCell ref="N20:P2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C150"/>
  <sheetViews>
    <sheetView topLeftCell="A52" workbookViewId="0">
      <selection activeCell="B61" sqref="B61: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17"/>
      <c r="L1" s="117"/>
      <c r="M1" s="117"/>
      <c r="N1" s="117"/>
      <c r="O1" s="117"/>
      <c r="P1" s="117"/>
      <c r="Q1" s="117"/>
      <c r="R1" s="117"/>
      <c r="S1" s="117"/>
      <c r="T1" s="117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17"/>
      <c r="L2" s="117"/>
      <c r="M2" s="117"/>
      <c r="N2" s="117"/>
      <c r="O2" s="117"/>
      <c r="P2" s="117"/>
      <c r="Q2" s="117"/>
      <c r="R2" s="117"/>
      <c r="S2" s="117"/>
      <c r="T2" s="117"/>
    </row>
    <row r="4" spans="1:81">
      <c r="A4" s="157" t="s">
        <v>128</v>
      </c>
      <c r="B4" s="157"/>
      <c r="C4" s="157"/>
      <c r="D4" s="157"/>
      <c r="E4" s="157"/>
      <c r="F4" s="172"/>
      <c r="G4" s="172"/>
      <c r="H4" s="172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1:81" ht="15.75" customHeight="1">
      <c r="A6" s="157" t="s">
        <v>70</v>
      </c>
      <c r="B6" s="157"/>
      <c r="C6" s="157"/>
      <c r="D6" s="157"/>
      <c r="E6" s="157"/>
      <c r="F6" s="157"/>
      <c r="G6" s="157"/>
      <c r="H6" s="157"/>
      <c r="I6" s="123"/>
      <c r="J6" s="123"/>
      <c r="K6" s="123"/>
    </row>
    <row r="7" spans="1:81">
      <c r="A7" s="157" t="s">
        <v>127</v>
      </c>
      <c r="B7" s="157"/>
      <c r="C7" s="157"/>
      <c r="D7" s="157"/>
      <c r="E7" s="157"/>
      <c r="F7" s="157"/>
      <c r="G7" s="157"/>
      <c r="H7" s="157"/>
      <c r="I7" s="123"/>
    </row>
    <row r="8" spans="1:81">
      <c r="A8" s="123"/>
      <c r="B8" s="121"/>
      <c r="C8" s="121"/>
      <c r="D8" s="121"/>
      <c r="E8" s="121"/>
      <c r="F8" s="121"/>
      <c r="G8" s="121"/>
    </row>
    <row r="9" spans="1:81">
      <c r="A9" s="188" t="s">
        <v>37</v>
      </c>
      <c r="B9" s="223"/>
      <c r="C9" s="223"/>
      <c r="D9" s="223"/>
      <c r="E9" s="223"/>
      <c r="F9" s="223"/>
      <c r="G9" s="223"/>
      <c r="H9" s="128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34" t="s">
        <v>44</v>
      </c>
    </row>
    <row r="10" spans="1:81">
      <c r="A10" s="185" t="s">
        <v>39</v>
      </c>
      <c r="B10" s="224"/>
      <c r="C10" s="224"/>
      <c r="D10" s="224"/>
      <c r="E10" s="224"/>
      <c r="F10" s="224"/>
      <c r="G10" s="224"/>
      <c r="H10" s="128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V10" s="214" t="s">
        <v>16</v>
      </c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</row>
    <row r="11" spans="1:81">
      <c r="A11" s="126"/>
      <c r="B11" s="126"/>
      <c r="C11" s="126"/>
      <c r="D11" s="126"/>
      <c r="E11" s="126"/>
      <c r="F11" s="126"/>
      <c r="G11" s="127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</row>
    <row r="12" spans="1:81">
      <c r="A12" s="126"/>
      <c r="B12" s="126"/>
      <c r="C12" s="126"/>
      <c r="D12" s="126"/>
      <c r="E12" s="126"/>
      <c r="F12" s="126"/>
      <c r="G12" s="127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</row>
    <row r="13" spans="1:81">
      <c r="V13" s="213" t="s">
        <v>60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</row>
    <row r="14" spans="1:81">
      <c r="A14" s="164" t="s">
        <v>16</v>
      </c>
      <c r="B14" s="159"/>
      <c r="C14" s="159"/>
      <c r="D14" s="159"/>
      <c r="E14" s="159"/>
      <c r="F14" s="159"/>
      <c r="G14" s="159"/>
      <c r="H14" s="159"/>
      <c r="I14" s="118"/>
      <c r="J14" s="118"/>
      <c r="K14" s="118"/>
      <c r="N14" s="215" t="s">
        <v>45</v>
      </c>
      <c r="O14" s="163"/>
      <c r="P14" s="163"/>
      <c r="Q14" s="130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M15" s="173">
        <v>1</v>
      </c>
      <c r="N15" s="216" t="s">
        <v>14</v>
      </c>
      <c r="O15" s="217"/>
      <c r="P15" s="218"/>
      <c r="Q15" s="8">
        <f>COUNTA(V15:CC15)</f>
        <v>0</v>
      </c>
      <c r="R15" s="206">
        <f>SUM(Q15:Q16)</f>
        <v>0</v>
      </c>
      <c r="T15" s="17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0" t="s">
        <v>46</v>
      </c>
      <c r="C16" s="120"/>
      <c r="F16" s="165" t="s">
        <v>17</v>
      </c>
      <c r="G16" s="165"/>
      <c r="H16" s="166"/>
      <c r="I16" s="119"/>
      <c r="J16" s="119"/>
      <c r="K16" s="119"/>
      <c r="M16" s="173"/>
      <c r="N16" s="203" t="s">
        <v>15</v>
      </c>
      <c r="O16" s="204"/>
      <c r="P16" s="205"/>
      <c r="Q16" s="8">
        <f>COUNTA(V16:CC16)</f>
        <v>0</v>
      </c>
      <c r="R16" s="208"/>
      <c r="T16" s="173"/>
      <c r="U16" s="131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30" t="s">
        <v>42</v>
      </c>
      <c r="D17" s="130" t="s">
        <v>41</v>
      </c>
      <c r="F17" s="41" t="s">
        <v>47</v>
      </c>
      <c r="G17" s="130" t="s">
        <v>42</v>
      </c>
      <c r="H17" s="130" t="s">
        <v>41</v>
      </c>
      <c r="I17" s="119"/>
      <c r="J17" s="119"/>
      <c r="K17" s="119"/>
      <c r="M17" s="209"/>
      <c r="N17" s="210"/>
      <c r="O17" s="210"/>
      <c r="P17" s="210"/>
      <c r="Q17" s="210"/>
      <c r="R17" s="211"/>
      <c r="T17" s="122"/>
      <c r="U17" s="131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28">
        <f>Q15</f>
        <v>0</v>
      </c>
      <c r="D18" s="24" t="e">
        <f>Q15/$R$15</f>
        <v>#DIV/0!</v>
      </c>
      <c r="F18" s="131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3">
        <v>2</v>
      </c>
      <c r="N18" s="203" t="s">
        <v>18</v>
      </c>
      <c r="O18" s="204"/>
      <c r="P18" s="205"/>
      <c r="Q18" s="8">
        <f>COUNTA(V18:CC18)</f>
        <v>0</v>
      </c>
      <c r="R18" s="206">
        <f>SUM(Q18:Q21)</f>
        <v>0</v>
      </c>
      <c r="T18" s="173">
        <v>2</v>
      </c>
      <c r="U18" s="131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31" t="s">
        <v>15</v>
      </c>
      <c r="C19" s="128">
        <f>Q16</f>
        <v>0</v>
      </c>
      <c r="D19" s="24" t="e">
        <f>Q16/$R$15</f>
        <v>#DIV/0!</v>
      </c>
      <c r="F19" s="131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3"/>
      <c r="N19" s="203" t="s">
        <v>19</v>
      </c>
      <c r="O19" s="204" t="s">
        <v>19</v>
      </c>
      <c r="P19" s="205" t="s">
        <v>19</v>
      </c>
      <c r="Q19" s="8">
        <f>COUNTA(V19:CC19)</f>
        <v>0</v>
      </c>
      <c r="R19" s="207"/>
      <c r="T19" s="173"/>
      <c r="U19" s="131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31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3"/>
      <c r="N20" s="203" t="s">
        <v>20</v>
      </c>
      <c r="O20" s="204" t="s">
        <v>20</v>
      </c>
      <c r="P20" s="205" t="s">
        <v>20</v>
      </c>
      <c r="Q20" s="8">
        <f>COUNTA(V20:CC20)</f>
        <v>0</v>
      </c>
      <c r="R20" s="207"/>
      <c r="T20" s="173"/>
      <c r="U20" s="131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31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3"/>
      <c r="N21" s="203" t="s">
        <v>21</v>
      </c>
      <c r="O21" s="204"/>
      <c r="P21" s="205"/>
      <c r="Q21" s="8">
        <f>COUNTA(V21:CC21)</f>
        <v>0</v>
      </c>
      <c r="R21" s="208"/>
      <c r="T21" s="173"/>
      <c r="U21" s="131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6" t="s">
        <v>24</v>
      </c>
      <c r="C22" s="156"/>
      <c r="D22" s="156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09"/>
      <c r="N22" s="210"/>
      <c r="O22" s="210"/>
      <c r="P22" s="210"/>
      <c r="Q22" s="210"/>
      <c r="R22" s="211"/>
      <c r="T22" s="122"/>
      <c r="U22" s="131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30" t="s">
        <v>42</v>
      </c>
      <c r="D23" s="130" t="s">
        <v>41</v>
      </c>
      <c r="M23" s="173">
        <v>3</v>
      </c>
      <c r="N23" s="203" t="s">
        <v>22</v>
      </c>
      <c r="O23" s="204"/>
      <c r="P23" s="205"/>
      <c r="Q23" s="8">
        <f>COUNTA(V23:CC23)</f>
        <v>0</v>
      </c>
      <c r="R23" s="206">
        <f>SUM(Q23:Q24)</f>
        <v>0</v>
      </c>
      <c r="T23" s="173">
        <v>3</v>
      </c>
      <c r="U23" s="131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31" t="s">
        <v>22</v>
      </c>
      <c r="C24" s="39">
        <f>Q23</f>
        <v>0</v>
      </c>
      <c r="D24" s="24" t="e">
        <f>Q23/$R$23</f>
        <v>#DIV/0!</v>
      </c>
      <c r="M24" s="173"/>
      <c r="N24" s="203" t="s">
        <v>23</v>
      </c>
      <c r="O24" s="204"/>
      <c r="P24" s="205"/>
      <c r="Q24" s="8">
        <f>COUNTA(V24:CC24)</f>
        <v>0</v>
      </c>
      <c r="R24" s="208"/>
      <c r="T24" s="173"/>
      <c r="U24" s="131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31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20"/>
      <c r="M25" s="209"/>
      <c r="N25" s="210"/>
      <c r="O25" s="210"/>
      <c r="P25" s="210"/>
      <c r="Q25" s="210"/>
      <c r="R25" s="211"/>
      <c r="T25" s="122"/>
      <c r="U25" s="131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30" t="s">
        <v>42</v>
      </c>
      <c r="H26" s="130" t="s">
        <v>41</v>
      </c>
      <c r="J26" s="120"/>
      <c r="K26" s="120"/>
      <c r="M26" s="173">
        <v>4</v>
      </c>
      <c r="N26" s="212" t="s">
        <v>26</v>
      </c>
      <c r="O26" s="212"/>
      <c r="P26" s="212"/>
      <c r="Q26" s="8">
        <f t="shared" ref="Q26:Q34" si="0">COUNTA(V26:CC26)</f>
        <v>0</v>
      </c>
      <c r="R26" s="206">
        <f>SUM(Q26:Q30)</f>
        <v>0</v>
      </c>
      <c r="T26" s="17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3"/>
      <c r="N27" s="212" t="s">
        <v>27</v>
      </c>
      <c r="O27" s="212"/>
      <c r="P27" s="212"/>
      <c r="Q27" s="8">
        <f t="shared" si="0"/>
        <v>0</v>
      </c>
      <c r="R27" s="207"/>
      <c r="T27" s="173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3"/>
      <c r="N28" s="212" t="s">
        <v>28</v>
      </c>
      <c r="O28" s="212"/>
      <c r="P28" s="212"/>
      <c r="Q28" s="8">
        <f t="shared" si="0"/>
        <v>0</v>
      </c>
      <c r="R28" s="207"/>
      <c r="T28" s="173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30" t="s">
        <v>42</v>
      </c>
      <c r="D29" s="130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3"/>
      <c r="N29" s="212" t="s">
        <v>29</v>
      </c>
      <c r="O29" s="212"/>
      <c r="P29" s="212"/>
      <c r="Q29" s="8">
        <f t="shared" si="0"/>
        <v>0</v>
      </c>
      <c r="R29" s="207"/>
      <c r="T29" s="17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3"/>
      <c r="N30" s="212" t="s">
        <v>30</v>
      </c>
      <c r="O30" s="212"/>
      <c r="P30" s="212"/>
      <c r="Q30" s="8">
        <f t="shared" si="0"/>
        <v>0</v>
      </c>
      <c r="R30" s="208"/>
      <c r="T30" s="17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3">
        <v>5</v>
      </c>
      <c r="N31" s="203" t="s">
        <v>32</v>
      </c>
      <c r="O31" s="204"/>
      <c r="P31" s="205"/>
      <c r="Q31" s="8">
        <f t="shared" si="0"/>
        <v>0</v>
      </c>
      <c r="R31" s="206">
        <f>SUM(Q31:Q34)</f>
        <v>0</v>
      </c>
      <c r="T31" s="173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3"/>
      <c r="N32" s="203" t="s">
        <v>35</v>
      </c>
      <c r="O32" s="204" t="s">
        <v>35</v>
      </c>
      <c r="P32" s="205" t="s">
        <v>35</v>
      </c>
      <c r="Q32" s="8">
        <f t="shared" si="0"/>
        <v>0</v>
      </c>
      <c r="R32" s="207"/>
      <c r="T32" s="173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3"/>
      <c r="N33" s="203" t="s">
        <v>33</v>
      </c>
      <c r="O33" s="204" t="s">
        <v>33</v>
      </c>
      <c r="P33" s="205" t="s">
        <v>33</v>
      </c>
      <c r="Q33" s="8">
        <f t="shared" si="0"/>
        <v>0</v>
      </c>
      <c r="R33" s="207"/>
      <c r="T33" s="17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3"/>
      <c r="N34" s="203" t="s">
        <v>49</v>
      </c>
      <c r="O34" s="204" t="s">
        <v>34</v>
      </c>
      <c r="P34" s="205" t="s">
        <v>34</v>
      </c>
      <c r="Q34" s="8">
        <f t="shared" si="0"/>
        <v>0</v>
      </c>
      <c r="R34" s="208"/>
      <c r="T34" s="17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0"/>
      <c r="C35" s="120"/>
    </row>
    <row r="36" spans="1:81">
      <c r="B36" s="120"/>
      <c r="C36" s="120"/>
    </row>
    <row r="37" spans="1:81">
      <c r="A37" s="157" t="s">
        <v>128</v>
      </c>
      <c r="B37" s="157"/>
      <c r="C37" s="157"/>
      <c r="D37" s="157"/>
      <c r="E37" s="157"/>
      <c r="F37" s="172"/>
      <c r="G37" s="172"/>
      <c r="H37" s="172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7" t="s">
        <v>70</v>
      </c>
      <c r="B39" s="157"/>
      <c r="C39" s="157"/>
      <c r="D39" s="157"/>
      <c r="E39" s="157"/>
      <c r="F39" s="157"/>
      <c r="G39" s="157"/>
      <c r="H39" s="157"/>
      <c r="I39" s="123"/>
      <c r="J39" s="123"/>
      <c r="K39" s="123"/>
    </row>
    <row r="40" spans="1:81">
      <c r="A40" s="157" t="s">
        <v>127</v>
      </c>
      <c r="B40" s="157"/>
      <c r="C40" s="157"/>
      <c r="D40" s="157"/>
      <c r="E40" s="157"/>
      <c r="F40" s="157"/>
      <c r="G40" s="157"/>
      <c r="H40" s="157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88" t="s">
        <v>37</v>
      </c>
      <c r="B42" s="223"/>
      <c r="C42" s="223"/>
      <c r="D42" s="223"/>
      <c r="E42" s="223"/>
      <c r="F42" s="223"/>
      <c r="G42" s="223"/>
      <c r="H42" s="128">
        <f>H9</f>
        <v>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85" t="s">
        <v>39</v>
      </c>
      <c r="B43" s="224"/>
      <c r="C43" s="224"/>
      <c r="D43" s="224"/>
      <c r="E43" s="224"/>
      <c r="F43" s="224"/>
      <c r="G43" s="224"/>
      <c r="H43" s="128">
        <f>H10</f>
        <v>0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71" t="s">
        <v>11</v>
      </c>
      <c r="C45" s="171"/>
      <c r="D45" s="172"/>
    </row>
    <row r="46" spans="1:81">
      <c r="B46" s="120"/>
      <c r="C46" s="120"/>
      <c r="D46" s="121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3" t="s">
        <v>0</v>
      </c>
      <c r="B47" s="174" t="s">
        <v>1</v>
      </c>
      <c r="C47" s="175"/>
      <c r="D47" s="175"/>
      <c r="E47" s="175"/>
      <c r="F47" s="175"/>
      <c r="G47" s="176"/>
      <c r="H47" s="167" t="s">
        <v>10</v>
      </c>
      <c r="I47" s="31"/>
      <c r="J47" s="155" t="s">
        <v>69</v>
      </c>
      <c r="K47" s="155"/>
      <c r="N47" s="200" t="s">
        <v>62</v>
      </c>
      <c r="O47" s="201"/>
      <c r="P47" s="201"/>
      <c r="Q47" s="201"/>
      <c r="R47" s="202"/>
      <c r="S47" s="195" t="s">
        <v>63</v>
      </c>
      <c r="V47" s="197" t="s">
        <v>60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3"/>
      <c r="B48" s="177"/>
      <c r="C48" s="178"/>
      <c r="D48" s="178"/>
      <c r="E48" s="178"/>
      <c r="F48" s="178"/>
      <c r="G48" s="179"/>
      <c r="H48" s="167"/>
      <c r="I48" s="31"/>
      <c r="J48" s="122" t="s">
        <v>42</v>
      </c>
      <c r="K48" s="122" t="s">
        <v>41</v>
      </c>
      <c r="L48" s="6"/>
      <c r="M48" s="10" t="s">
        <v>61</v>
      </c>
      <c r="N48" s="122">
        <v>1</v>
      </c>
      <c r="O48" s="122">
        <v>2</v>
      </c>
      <c r="P48" s="122">
        <v>3</v>
      </c>
      <c r="Q48" s="122">
        <v>4</v>
      </c>
      <c r="R48" s="122">
        <v>5</v>
      </c>
      <c r="S48" s="196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68" t="s">
        <v>2</v>
      </c>
      <c r="C49" s="169"/>
      <c r="D49" s="169"/>
      <c r="E49" s="169"/>
      <c r="F49" s="169"/>
      <c r="G49" s="170"/>
      <c r="H49" s="30" t="e">
        <f>(N49*$N$48+O49*$O$48+P49*$P$48+Q49*$Q$48+R49*$R$48)/S49</f>
        <v>#DIV/0!</v>
      </c>
      <c r="I49" s="32"/>
      <c r="J49" s="46">
        <f>COUNTBLANK(V49:CC49)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</row>
    <row r="50" spans="1:81" ht="12.75" customHeight="1">
      <c r="A50" s="12">
        <v>2</v>
      </c>
      <c r="B50" s="168" t="s">
        <v>3</v>
      </c>
      <c r="C50" s="169"/>
      <c r="D50" s="169"/>
      <c r="E50" s="169"/>
      <c r="F50" s="169"/>
      <c r="G50" s="170"/>
      <c r="H50" s="30" t="e">
        <f t="shared" ref="H50:H57" si="1">(N50*$N$48+O50*$O$48+P50*$P$48+Q50*$Q$48+R50*$R$48)/S50</f>
        <v>#DIV/0!</v>
      </c>
      <c r="I50" s="32"/>
      <c r="J50" s="46">
        <f t="shared" ref="J50:J57" si="2">COUNTBLANK(V50:CC50)</f>
        <v>30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</row>
    <row r="51" spans="1:81" ht="12.75" customHeight="1">
      <c r="A51" s="12">
        <v>3</v>
      </c>
      <c r="B51" s="168" t="s">
        <v>4</v>
      </c>
      <c r="C51" s="169"/>
      <c r="D51" s="169"/>
      <c r="E51" s="169"/>
      <c r="F51" s="169"/>
      <c r="G51" s="170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</row>
    <row r="52" spans="1:81" ht="12.75" customHeight="1">
      <c r="A52" s="12">
        <v>4</v>
      </c>
      <c r="B52" s="168" t="s">
        <v>5</v>
      </c>
      <c r="C52" s="169"/>
      <c r="D52" s="169"/>
      <c r="E52" s="169"/>
      <c r="F52" s="169"/>
      <c r="G52" s="170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</row>
    <row r="53" spans="1:81" ht="12.75" customHeight="1">
      <c r="A53" s="12">
        <v>5</v>
      </c>
      <c r="B53" s="168" t="s">
        <v>6</v>
      </c>
      <c r="C53" s="169"/>
      <c r="D53" s="169"/>
      <c r="E53" s="169"/>
      <c r="F53" s="169"/>
      <c r="G53" s="170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</row>
    <row r="54" spans="1:81" ht="12.75" customHeight="1">
      <c r="A54" s="12">
        <v>6</v>
      </c>
      <c r="B54" s="168" t="s">
        <v>7</v>
      </c>
      <c r="C54" s="169"/>
      <c r="D54" s="169"/>
      <c r="E54" s="169"/>
      <c r="F54" s="169"/>
      <c r="G54" s="170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</row>
    <row r="55" spans="1:81" ht="30" customHeight="1">
      <c r="A55" s="12">
        <v>7</v>
      </c>
      <c r="B55" s="168" t="s">
        <v>8</v>
      </c>
      <c r="C55" s="169"/>
      <c r="D55" s="169"/>
      <c r="E55" s="169"/>
      <c r="F55" s="169"/>
      <c r="G55" s="170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</row>
    <row r="56" spans="1:81" ht="30" customHeight="1">
      <c r="A56" s="12">
        <v>8</v>
      </c>
      <c r="B56" s="168" t="s">
        <v>9</v>
      </c>
      <c r="C56" s="169"/>
      <c r="D56" s="169"/>
      <c r="E56" s="169"/>
      <c r="F56" s="169"/>
      <c r="G56" s="170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</row>
    <row r="57" spans="1:81" ht="27" customHeight="1">
      <c r="A57" s="12">
        <v>9</v>
      </c>
      <c r="B57" s="168" t="s">
        <v>43</v>
      </c>
      <c r="C57" s="169"/>
      <c r="D57" s="169"/>
      <c r="E57" s="169"/>
      <c r="F57" s="169"/>
      <c r="G57" s="170"/>
      <c r="H57" s="30" t="e">
        <f t="shared" si="1"/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</row>
    <row r="58" spans="1:81" ht="27.75" customHeight="1">
      <c r="A58" s="181" t="s">
        <v>12</v>
      </c>
      <c r="B58" s="182"/>
      <c r="C58" s="182"/>
      <c r="D58" s="182"/>
      <c r="E58" s="182"/>
      <c r="F58" s="182"/>
      <c r="G58" s="183"/>
      <c r="H58" s="92" t="e">
        <f>AVERAGE(H49:H57)</f>
        <v>#DIV/0!</v>
      </c>
      <c r="I58" s="49"/>
      <c r="J58" s="180" t="s">
        <v>68</v>
      </c>
      <c r="K58" s="180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134</v>
      </c>
    </row>
    <row r="62" spans="1:81">
      <c r="B62" s="15" t="s">
        <v>135</v>
      </c>
    </row>
    <row r="63" spans="1:81">
      <c r="B63" s="15" t="s">
        <v>136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J58:K58"/>
    <mergeCell ref="V47:CC47"/>
    <mergeCell ref="B49:G49"/>
    <mergeCell ref="B50:G50"/>
    <mergeCell ref="B51:G51"/>
    <mergeCell ref="B52:G52"/>
    <mergeCell ref="B53:G53"/>
    <mergeCell ref="S47:S48"/>
    <mergeCell ref="B54:G54"/>
    <mergeCell ref="B55:G55"/>
    <mergeCell ref="B56:G56"/>
    <mergeCell ref="B57:G57"/>
    <mergeCell ref="A58:G58"/>
    <mergeCell ref="A47:A48"/>
    <mergeCell ref="B47:G48"/>
    <mergeCell ref="H47:H48"/>
    <mergeCell ref="J47:K47"/>
    <mergeCell ref="N47:R47"/>
    <mergeCell ref="B45:D45"/>
    <mergeCell ref="M31:M34"/>
    <mergeCell ref="N31:P31"/>
    <mergeCell ref="R31:R34"/>
    <mergeCell ref="A39:H39"/>
    <mergeCell ref="A40:H40"/>
    <mergeCell ref="A42:G42"/>
    <mergeCell ref="A43:G43"/>
    <mergeCell ref="T31:T34"/>
    <mergeCell ref="N32:P32"/>
    <mergeCell ref="N33:P33"/>
    <mergeCell ref="N34:P34"/>
    <mergeCell ref="A37:H37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Zbirni prikaz - nastavnici</vt:lpstr>
      <vt:lpstr>Zbirni prikaz - saradnici</vt:lpstr>
      <vt:lpstr>Prosecne ocene</vt:lpstr>
      <vt:lpstr>1. Dr Branka Budimirovic</vt:lpstr>
      <vt:lpstr>1.1 Nebojsa Budimirovic</vt:lpstr>
      <vt:lpstr>2. Dr Sava Maksimovic</vt:lpstr>
      <vt:lpstr>2.1 Zoran Pantić</vt:lpstr>
      <vt:lpstr>3. Mr Petar Gajic</vt:lpstr>
      <vt:lpstr>3.1 Ivana Jelić</vt:lpstr>
      <vt:lpstr>4. Marija Lukic</vt:lpstr>
      <vt:lpstr>5.Dr Aleksandra Maksimovic</vt:lpstr>
      <vt:lpstr>5.1 Marija Lukic</vt:lpstr>
      <vt:lpstr>6. Mr Branka Pavlovic</vt:lpstr>
      <vt:lpstr>7. Dr Svetlana Karic</vt:lpstr>
      <vt:lpstr>7.1 Marijana Sreckovic</vt:lpstr>
      <vt:lpstr>8. Dr Mira Jovanovic</vt:lpstr>
      <vt:lpstr>8.1 Natasa Starcevic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2016-05-11T10:37:27Z</cp:lastPrinted>
  <dcterms:created xsi:type="dcterms:W3CDTF">2009-03-12T18:48:12Z</dcterms:created>
  <dcterms:modified xsi:type="dcterms:W3CDTF">2018-08-01T09:23:19Z</dcterms:modified>
</cp:coreProperties>
</file>